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1\202002\"/>
    </mc:Choice>
  </mc:AlternateContent>
  <bookViews>
    <workbookView xWindow="-108" yWindow="-108" windowWidth="23256" windowHeight="12576" tabRatio="944" activeTab="1"/>
  </bookViews>
  <sheets>
    <sheet name="TAPA" sheetId="1" r:id="rId1"/>
    <sheet name="Operador PA" sheetId="2" r:id="rId2"/>
    <sheet name="1-I" sheetId="94" r:id="rId3"/>
    <sheet name="1-R" sheetId="95" r:id="rId4"/>
    <sheet name="2-I" sheetId="107" r:id="rId5"/>
    <sheet name="2-R" sheetId="108" r:id="rId6"/>
    <sheet name="5-I" sheetId="109" r:id="rId7"/>
    <sheet name="5-R" sheetId="110" r:id="rId8"/>
    <sheet name="6-I" sheetId="100" r:id="rId9"/>
    <sheet name="6-R" sheetId="103" r:id="rId10"/>
    <sheet name="6V-I" sheetId="111" r:id="rId11"/>
    <sheet name="6V-R" sheetId="113" r:id="rId12"/>
    <sheet name="8-I" sheetId="104" r:id="rId13"/>
    <sheet name="8-R" sheetId="105" r:id="rId14"/>
    <sheet name="9-I" sheetId="106" r:id="rId15"/>
    <sheet name="9-R" sheetId="112" r:id="rId16"/>
  </sheets>
  <definedNames>
    <definedName name="_xlnm._FilterDatabase" localSheetId="1" hidden="1">'Operador PA'!$B$31:$I$31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8">#REF!</definedName>
    <definedName name="Dias_en_el_mes" localSheetId="11">#REF!</definedName>
    <definedName name="Dias_en_el_mes" localSheetId="12">#REF!</definedName>
    <definedName name="Dias_en_el_mes" localSheetId="13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8">#REF!</definedName>
    <definedName name="Tarifa_Adulta" localSheetId="11">#REF!</definedName>
    <definedName name="Tarifa_Adulta" localSheetId="12">#REF!</definedName>
    <definedName name="Tarifa_Adulta" localSheetId="13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E37" i="113" l="1"/>
  <c r="B2" i="113"/>
  <c r="E37" i="112" l="1"/>
  <c r="B2" i="112"/>
  <c r="E37" i="111"/>
  <c r="B2" i="111"/>
  <c r="E37" i="110"/>
  <c r="B2" i="110"/>
  <c r="E37" i="109"/>
  <c r="B2" i="109"/>
  <c r="E37" i="108"/>
  <c r="B2" i="108"/>
  <c r="E37" i="107"/>
  <c r="B2" i="107"/>
  <c r="L33" i="2" l="1"/>
  <c r="N33" i="2" s="1"/>
  <c r="L32" i="2"/>
  <c r="N32" i="2" s="1"/>
  <c r="L34" i="2"/>
  <c r="N34" i="2" s="1"/>
  <c r="L35" i="2"/>
  <c r="N35" i="2" s="1"/>
  <c r="L36" i="2"/>
  <c r="N36" i="2" s="1"/>
  <c r="B4" i="1"/>
  <c r="C4" i="2" s="1"/>
  <c r="D14" i="2"/>
  <c r="I11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<sst xmlns="http://schemas.openxmlformats.org/spreadsheetml/2006/main" count="788" uniqueCount="104">
  <si>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</si>
  <si>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</si>
  <si>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</si>
  <si>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</si>
  <si>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</si>
  <si>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</si>
  <si>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</si>
  <si>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</si>
  <si>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</si>
  <si>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</si>
  <si>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</si>
  <si>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</si>
  <si>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</si>
  <si>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</si>
  <si>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</si>
  <si>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</si>
  <si>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</si>
  <si>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</si>
  <si>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</si>
  <si>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</si>
  <si>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</si>
  <si>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</si>
  <si>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</si>
  <si>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</si>
  <si>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</si>
  <si>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</si>
  <si>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</si>
  <si>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</si>
  <si>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</si>
  <si>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</si>
  <si>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</si>
  <si>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</si>
  <si>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</si>
  <si>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</si>
  <si>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</si>
  <si>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</si>
  <si>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</si>
  <si>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</si>
  <si>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</si>
  <si>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</si>
  <si>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</si>
  <si>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</si>
  <si>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</si>
  <si>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</si>
  <si>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</si>
  <si>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Archipiélago de Chiloé</t>
  </si>
  <si>
    <t>Hospital Regional</t>
  </si>
  <si>
    <t>SI</t>
  </si>
  <si>
    <t>Regreso</t>
  </si>
  <si>
    <t>Villa Nelda Panicucci</t>
  </si>
  <si>
    <t>IDA</t>
  </si>
  <si>
    <t>REGRESO</t>
  </si>
  <si>
    <t xml:space="preserve"> 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</si>
  <si>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</si>
  <si>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</si>
  <si>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</si>
  <si>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</si>
  <si>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</si>
  <si>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</si>
  <si>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</si>
  <si>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</si>
  <si>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</si>
  <si>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</si>
  <si>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</si>
  <si>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</si>
  <si>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</si>
  <si>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</si>
  <si>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</si>
  <si>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</si>
  <si>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Baja</t>
  </si>
  <si>
    <t>09:00-09:59</t>
  </si>
  <si>
    <t>Media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</si>
  <si>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</si>
  <si>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</si>
  <si>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</si>
  <si>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</si>
  <si>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</si>
  <si>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</si>
  <si>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</si>
  <si>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</si>
  <si>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</si>
  <si>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</si>
  <si>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</si>
  <si>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</si>
  <si>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</si>
  <si>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</si>
  <si>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</si>
  <si>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</si>
  <si>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ESTIVAL</t>
  </si>
  <si>
    <t>POR</t>
  </si>
  <si>
    <t>PROGRAMA DE OPERACIÓN DEL SERVICIO (1 - IDA)</t>
  </si>
  <si>
    <t>PROGRAMA DE OPERACIÓN DEL SERVICIO (1 - REGRESO)</t>
  </si>
  <si>
    <t>PROGRAMA DE OPERACIÓN DEL SERVICIO (6 - IDA)</t>
  </si>
  <si>
    <t>PROGRAMA DE OPERACIÓN DEL SERVICIO (6V - REGRESO)</t>
  </si>
  <si>
    <t>PROGRAMA DE OPERACIÓN DEL SERVICIO (8 - IDA)</t>
  </si>
  <si>
    <t>PROGRAMA DE OPERACIÓN DEL SERVICIO (8 - REGRESO)</t>
  </si>
  <si>
    <t>PROGRAMA DE OPERACIÓN DEL SERVICIO (9 - IDA)</t>
  </si>
  <si>
    <t>Zona Franca</t>
  </si>
  <si>
    <t>Villa Mirador al Estrecho</t>
  </si>
  <si>
    <t>6V</t>
  </si>
  <si>
    <t>Huillinco</t>
  </si>
  <si>
    <t xml:space="preserve">Karina Leiva </t>
  </si>
  <si>
    <t>Baja 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</si>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</sst>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89">
    <xf numFmtId="0" fontId="0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10" borderId="0" applyNumberFormat="0" applyBorder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8" fillId="23" borderId="10" applyNumberFormat="0" applyAlignment="0" applyProtection="0"/>
    <xf numFmtId="0" fontId="19" fillId="0" borderId="11" applyNumberFormat="0" applyFill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9" borderId="0" applyNumberFormat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1" fontId="3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28" borderId="0" applyNumberFormat="0" applyBorder="0" applyAlignment="0" applyProtection="0"/>
    <xf numFmtId="0" fontId="35" fillId="0" borderId="0"/>
    <xf numFmtId="0" fontId="24" fillId="0" borderId="0"/>
    <xf numFmtId="0" fontId="25" fillId="0" borderId="0"/>
    <xf numFmtId="0" fontId="24" fillId="0" borderId="0"/>
    <xf numFmtId="0" fontId="35" fillId="0" borderId="0"/>
    <xf numFmtId="0" fontId="25" fillId="0" borderId="0"/>
    <xf numFmtId="0" fontId="35" fillId="0" borderId="0"/>
    <xf numFmtId="0" fontId="24" fillId="0" borderId="0"/>
    <xf numFmtId="0" fontId="25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0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25" fillId="29" borderId="28" applyNumberFormat="0" applyFont="0" applyAlignment="0" applyProtection="0"/>
    <xf numFmtId="0" fontId="25" fillId="29" borderId="28" applyNumberFormat="0" applyFont="0" applyAlignment="0" applyProtection="0"/>
    <xf numFmtId="0" fontId="17" fillId="22" borderId="24" applyNumberFormat="0" applyAlignment="0" applyProtection="0"/>
    <xf numFmtId="0" fontId="17" fillId="22" borderId="24" applyNumberFormat="0" applyAlignment="0" applyProtection="0"/>
    <xf numFmtId="0" fontId="17" fillId="22" borderId="24" applyNumberFormat="0" applyAlignment="0" applyProtection="0"/>
    <xf numFmtId="0" fontId="17" fillId="22" borderId="24" applyNumberFormat="0" applyAlignment="0" applyProtection="0"/>
    <xf numFmtId="0" fontId="21" fillId="13" borderId="24" applyNumberFormat="0" applyAlignment="0" applyProtection="0"/>
    <xf numFmtId="0" fontId="21" fillId="13" borderId="24" applyNumberFormat="0" applyAlignment="0" applyProtection="0"/>
    <xf numFmtId="0" fontId="21" fillId="13" borderId="24" applyNumberFormat="0" applyAlignment="0" applyProtection="0"/>
    <xf numFmtId="0" fontId="21" fillId="13" borderId="24" applyNumberFormat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1" fillId="13" borderId="27" applyNumberFormat="0" applyAlignment="0" applyProtection="0"/>
    <xf numFmtId="0" fontId="21" fillId="13" borderId="27" applyNumberFormat="0" applyAlignment="0" applyProtection="0"/>
    <xf numFmtId="0" fontId="21" fillId="13" borderId="27" applyNumberFormat="0" applyAlignment="0" applyProtection="0"/>
    <xf numFmtId="0" fontId="21" fillId="13" borderId="27" applyNumberFormat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7" fillId="22" borderId="27" applyNumberFormat="0" applyAlignment="0" applyProtection="0"/>
    <xf numFmtId="164" fontId="25" fillId="0" borderId="0" applyFont="0" applyFill="0" applyBorder="0" applyAlignment="0" applyProtection="0"/>
    <xf numFmtId="0" fontId="17" fillId="22" borderId="27" applyNumberFormat="0" applyAlignment="0" applyProtection="0"/>
    <xf numFmtId="0" fontId="17" fillId="22" borderId="27" applyNumberFormat="0" applyAlignment="0" applyProtection="0"/>
    <xf numFmtId="0" fontId="17" fillId="22" borderId="27" applyNumberFormat="0" applyAlignment="0" applyProtection="0"/>
    <xf numFmtId="0" fontId="25" fillId="29" borderId="25" applyNumberFormat="0" applyFont="0" applyAlignment="0" applyProtection="0"/>
    <xf numFmtId="0" fontId="25" fillId="29" borderId="25" applyNumberFormat="0" applyFont="0" applyAlignment="0" applyProtection="0"/>
    <xf numFmtId="0" fontId="25" fillId="29" borderId="25" applyNumberFormat="0" applyFont="0" applyAlignment="0" applyProtection="0"/>
    <xf numFmtId="0" fontId="25" fillId="29" borderId="25" applyNumberFormat="0" applyFont="0" applyAlignment="0" applyProtection="0"/>
    <xf numFmtId="0" fontId="25" fillId="29" borderId="25" applyNumberFormat="0" applyFont="0" applyAlignment="0" applyProtection="0"/>
    <xf numFmtId="0" fontId="25" fillId="29" borderId="25" applyNumberFormat="0" applyFont="0" applyAlignment="0" applyProtection="0"/>
    <xf numFmtId="0" fontId="25" fillId="29" borderId="25" applyNumberFormat="0" applyFont="0" applyAlignment="0" applyProtection="0"/>
    <xf numFmtId="0" fontId="25" fillId="29" borderId="25" applyNumberFormat="0" applyFont="0" applyAlignment="0" applyProtection="0"/>
    <xf numFmtId="0" fontId="14" fillId="29" borderId="25" applyNumberFormat="0" applyFont="0" applyAlignment="0" applyProtection="0"/>
    <xf numFmtId="0" fontId="14" fillId="29" borderId="25" applyNumberFormat="0" applyFont="0" applyAlignment="0" applyProtection="0"/>
    <xf numFmtId="0" fontId="14" fillId="29" borderId="25" applyNumberFormat="0" applyFont="0" applyAlignment="0" applyProtection="0"/>
    <xf numFmtId="0" fontId="14" fillId="29" borderId="25" applyNumberFormat="0" applyFont="0" applyAlignment="0" applyProtection="0"/>
    <xf numFmtId="0" fontId="14" fillId="29" borderId="25" applyNumberFormat="0" applyFont="0" applyAlignment="0" applyProtection="0"/>
    <xf numFmtId="0" fontId="14" fillId="29" borderId="25" applyNumberFormat="0" applyFont="0" applyAlignment="0" applyProtection="0"/>
    <xf numFmtId="0" fontId="14" fillId="29" borderId="25" applyNumberFormat="0" applyFont="0" applyAlignment="0" applyProtection="0"/>
    <xf numFmtId="0" fontId="14" fillId="29" borderId="25" applyNumberFormat="0" applyFont="0" applyAlignment="0" applyProtection="0"/>
    <xf numFmtId="0" fontId="14" fillId="29" borderId="25" applyNumberFormat="0" applyFont="0" applyAlignment="0" applyProtection="0"/>
    <xf numFmtId="0" fontId="14" fillId="29" borderId="25" applyNumberFormat="0" applyFont="0" applyAlignment="0" applyProtection="0"/>
    <xf numFmtId="0" fontId="14" fillId="29" borderId="25" applyNumberFormat="0" applyFont="0" applyAlignment="0" applyProtection="0"/>
    <xf numFmtId="0" fontId="14" fillId="29" borderId="25" applyNumberFormat="0" applyFont="0" applyAlignment="0" applyProtection="0"/>
    <xf numFmtId="0" fontId="14" fillId="29" borderId="25" applyNumberFormat="0" applyFont="0" applyAlignment="0" applyProtection="0"/>
    <xf numFmtId="0" fontId="14" fillId="29" borderId="25" applyNumberFormat="0" applyFont="0" applyAlignment="0" applyProtection="0"/>
    <xf numFmtId="0" fontId="14" fillId="29" borderId="25" applyNumberFormat="0" applyFont="0" applyAlignment="0" applyProtection="0"/>
    <xf numFmtId="0" fontId="14" fillId="29" borderId="25" applyNumberFormat="0" applyFont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25" fillId="29" borderId="28" applyNumberFormat="0" applyFont="0" applyAlignment="0" applyProtection="0"/>
    <xf numFmtId="0" fontId="25" fillId="29" borderId="28" applyNumberFormat="0" applyFont="0" applyAlignment="0" applyProtection="0"/>
    <xf numFmtId="0" fontId="25" fillId="29" borderId="28" applyNumberFormat="0" applyFont="0" applyAlignment="0" applyProtection="0"/>
    <xf numFmtId="0" fontId="25" fillId="29" borderId="28" applyNumberFormat="0" applyFont="0" applyAlignment="0" applyProtection="0"/>
    <xf numFmtId="0" fontId="25" fillId="29" borderId="28" applyNumberFormat="0" applyFont="0" applyAlignment="0" applyProtection="0"/>
    <xf numFmtId="0" fontId="25" fillId="29" borderId="28" applyNumberFormat="0" applyFont="0" applyAlignment="0" applyProtection="0"/>
    <xf numFmtId="0" fontId="14" fillId="29" borderId="28" applyNumberFormat="0" applyFont="0" applyAlignment="0" applyProtection="0"/>
    <xf numFmtId="0" fontId="14" fillId="29" borderId="28" applyNumberFormat="0" applyFont="0" applyAlignment="0" applyProtection="0"/>
    <xf numFmtId="0" fontId="14" fillId="29" borderId="28" applyNumberFormat="0" applyFont="0" applyAlignment="0" applyProtection="0"/>
    <xf numFmtId="0" fontId="14" fillId="29" borderId="28" applyNumberFormat="0" applyFont="0" applyAlignment="0" applyProtection="0"/>
    <xf numFmtId="0" fontId="14" fillId="29" borderId="28" applyNumberFormat="0" applyFont="0" applyAlignment="0" applyProtection="0"/>
    <xf numFmtId="0" fontId="14" fillId="29" borderId="28" applyNumberFormat="0" applyFont="0" applyAlignment="0" applyProtection="0"/>
    <xf numFmtId="0" fontId="14" fillId="29" borderId="28" applyNumberFormat="0" applyFont="0" applyAlignment="0" applyProtection="0"/>
    <xf numFmtId="0" fontId="14" fillId="29" borderId="28" applyNumberFormat="0" applyFont="0" applyAlignment="0" applyProtection="0"/>
    <xf numFmtId="0" fontId="14" fillId="29" borderId="28" applyNumberFormat="0" applyFont="0" applyAlignment="0" applyProtection="0"/>
    <xf numFmtId="0" fontId="14" fillId="29" borderId="28" applyNumberFormat="0" applyFont="0" applyAlignment="0" applyProtection="0"/>
    <xf numFmtId="0" fontId="14" fillId="29" borderId="28" applyNumberFormat="0" applyFont="0" applyAlignment="0" applyProtection="0"/>
    <xf numFmtId="0" fontId="14" fillId="29" borderId="28" applyNumberFormat="0" applyFont="0" applyAlignment="0" applyProtection="0"/>
    <xf numFmtId="0" fontId="14" fillId="29" borderId="28" applyNumberFormat="0" applyFont="0" applyAlignment="0" applyProtection="0"/>
    <xf numFmtId="0" fontId="14" fillId="29" borderId="28" applyNumberFormat="0" applyFont="0" applyAlignment="0" applyProtection="0"/>
    <xf numFmtId="0" fontId="14" fillId="29" borderId="28" applyNumberFormat="0" applyFont="0" applyAlignment="0" applyProtection="0"/>
    <xf numFmtId="0" fontId="14" fillId="29" borderId="28" applyNumberFormat="0" applyFont="0" applyAlignment="0" applyProtection="0"/>
    <xf numFmtId="0" fontId="28" fillId="22" borderId="29" applyNumberFormat="0" applyAlignment="0" applyProtection="0"/>
    <xf numFmtId="0" fontId="28" fillId="22" borderId="29" applyNumberFormat="0" applyAlignment="0" applyProtection="0"/>
    <xf numFmtId="0" fontId="28" fillId="22" borderId="29" applyNumberFormat="0" applyAlignment="0" applyProtection="0"/>
    <xf numFmtId="0" fontId="28" fillId="22" borderId="29" applyNumberFormat="0" applyAlignment="0" applyProtection="0"/>
    <xf numFmtId="0" fontId="34" fillId="0" borderId="30" applyNumberFormat="0" applyFill="0" applyAlignment="0" applyProtection="0"/>
    <xf numFmtId="0" fontId="34" fillId="0" borderId="30" applyNumberFormat="0" applyFill="0" applyAlignment="0" applyProtection="0"/>
    <xf numFmtId="0" fontId="34" fillId="0" borderId="30" applyNumberFormat="0" applyFill="0" applyAlignment="0" applyProtection="0"/>
    <xf numFmtId="0" fontId="34" fillId="0" borderId="30" applyNumberFormat="0" applyFill="0" applyAlignment="0" applyProtection="0"/>
  </cellStyleXfs>
  <cellXfs count="1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2" fontId="0" fillId="0" borderId="2" xfId="0" applyNumberFormat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2" fontId="0" fillId="4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11" fillId="0" borderId="0" xfId="0" applyFont="1"/>
    <xf numFmtId="168" fontId="1" fillId="0" borderId="1" xfId="0" applyNumberFormat="1" applyFont="1" applyFill="1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/>
    </xf>
    <xf numFmtId="0" fontId="12" fillId="7" borderId="18" xfId="0" applyFont="1" applyFill="1" applyBorder="1" applyAlignment="1">
      <alignment horizontal="center" vertical="center" wrapText="1"/>
    </xf>
    <xf numFmtId="0" fontId="0" fillId="7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/>
    </xf>
    <xf numFmtId="0" fontId="11" fillId="7" borderId="18" xfId="0" applyFont="1" applyFill="1" applyBorder="1" applyAlignment="1">
      <alignment horizontal="center"/>
    </xf>
    <xf numFmtId="0" fontId="12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6" borderId="18" xfId="0" applyFill="1" applyBorder="1" applyAlignment="1">
      <alignment horizontal="center"/>
    </xf>
    <xf numFmtId="0" fontId="4" fillId="3" borderId="18" xfId="0" applyFont="1" applyFill="1" applyBorder="1" applyAlignment="1">
      <alignment horizontal="center" vertical="center" wrapText="1"/>
    </xf>
    <xf numFmtId="2" fontId="0" fillId="0" borderId="18" xfId="0" applyNumberForma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1" fillId="7" borderId="18" xfId="0" applyFont="1" applyFill="1" applyBorder="1" applyAlignment="1">
      <alignment horizontal="center" vertical="center"/>
    </xf>
    <xf numFmtId="0" fontId="0" fillId="0" borderId="18" xfId="0" applyBorder="1"/>
    <xf numFmtId="0" fontId="11" fillId="7" borderId="20" xfId="0" applyFont="1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11" fillId="0" borderId="0" xfId="0" applyFont="1" applyFill="1" applyBorder="1" applyAlignment="1">
      <alignment vertical="center"/>
    </xf>
    <xf numFmtId="0" fontId="0" fillId="6" borderId="20" xfId="0" applyFill="1" applyBorder="1" applyAlignment="1">
      <alignment horizontal="center"/>
    </xf>
    <xf numFmtId="0" fontId="0" fillId="2" borderId="20" xfId="0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/>
    </xf>
    <xf numFmtId="0" fontId="12" fillId="0" borderId="20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/>
    </xf>
    <xf numFmtId="0" fontId="12" fillId="7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0" fillId="7" borderId="21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0" fillId="7" borderId="22" xfId="0" applyFill="1" applyBorder="1" applyAlignment="1">
      <alignment horizontal="center" vertical="center" wrapText="1"/>
    </xf>
    <xf numFmtId="0" fontId="11" fillId="7" borderId="22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7" borderId="22" xfId="0" applyFont="1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0" fillId="7" borderId="22" xfId="0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0" fillId="7" borderId="23" xfId="0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7" fillId="3" borderId="0" xfId="0" applyFont="1" applyFill="1" applyAlignment="1">
      <alignment horizontal="center" vertical="center"/>
    </xf>
    <xf numFmtId="0" fontId="11" fillId="7" borderId="18" xfId="0" applyFont="1" applyFill="1" applyBorder="1" applyAlignment="1">
      <alignment horizontal="center" vertical="center"/>
    </xf>
    <xf numFmtId="14" fontId="11" fillId="0" borderId="18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14" fontId="11" fillId="0" borderId="22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7" borderId="20" xfId="0" applyFont="1" applyFill="1" applyBorder="1" applyAlignment="1">
      <alignment horizontal="center" vertical="center"/>
    </xf>
    <xf numFmtId="14" fontId="11" fillId="0" borderId="20" xfId="0" applyNumberFormat="1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</cellXfs>
  <cellStyles count="289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2 2 2" xfId="212"/>
    <cellStyle name="Cálculo 2 2 2 3" xfId="228"/>
    <cellStyle name="Cálculo 2 2 3" xfId="211"/>
    <cellStyle name="Cálculo 2 2 4" xfId="229"/>
    <cellStyle name="Cálculo 2 3" xfId="59"/>
    <cellStyle name="Cálculo 2 3 2" xfId="213"/>
    <cellStyle name="Cálculo 2 3 3" xfId="226"/>
    <cellStyle name="Cálculo 2 4" xfId="210"/>
    <cellStyle name="Cálculo 2 5" xfId="230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2 2 2" xfId="216"/>
    <cellStyle name="Entrada 2 2 2 3" xfId="221"/>
    <cellStyle name="Entrada 2 2 3" xfId="215"/>
    <cellStyle name="Entrada 2 2 4" xfId="222"/>
    <cellStyle name="Entrada 2 3" xfId="80"/>
    <cellStyle name="Entrada 2 3 2" xfId="217"/>
    <cellStyle name="Entrada 2 3 3" xfId="220"/>
    <cellStyle name="Entrada 2 4" xfId="214"/>
    <cellStyle name="Entrada 2 5" xfId="223"/>
    <cellStyle name="Hipervínculo 2" xfId="81"/>
    <cellStyle name="Incorrecto 2" xfId="82"/>
    <cellStyle name="Millares 2" xfId="83"/>
    <cellStyle name="Millares 2 2" xfId="84"/>
    <cellStyle name="Millares 2 2 2" xfId="218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3 3" xfId="219"/>
    <cellStyle name="Millares 4" xfId="105"/>
    <cellStyle name="Millares 4 2" xfId="106"/>
    <cellStyle name="Millares 4 2 2" xfId="225"/>
    <cellStyle name="Millares 4 3" xfId="224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2 3" xfId="22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2 2 2" xfId="234"/>
    <cellStyle name="Notas 2 2 2 2 3" xfId="260"/>
    <cellStyle name="Notas 2 2 2 3" xfId="233"/>
    <cellStyle name="Notas 2 2 2 4" xfId="259"/>
    <cellStyle name="Notas 2 2 3" xfId="169"/>
    <cellStyle name="Notas 2 2 3 2" xfId="235"/>
    <cellStyle name="Notas 2 2 3 3" xfId="261"/>
    <cellStyle name="Notas 2 2 4" xfId="232"/>
    <cellStyle name="Notas 2 2 5" xfId="208"/>
    <cellStyle name="Notas 2 3" xfId="170"/>
    <cellStyle name="Notas 2 3 2" xfId="171"/>
    <cellStyle name="Notas 2 3 2 2" xfId="237"/>
    <cellStyle name="Notas 2 3 2 3" xfId="263"/>
    <cellStyle name="Notas 2 3 3" xfId="236"/>
    <cellStyle name="Notas 2 3 4" xfId="262"/>
    <cellStyle name="Notas 2 4" xfId="172"/>
    <cellStyle name="Notas 2 4 2" xfId="238"/>
    <cellStyle name="Notas 2 4 3" xfId="264"/>
    <cellStyle name="Notas 2 5" xfId="231"/>
    <cellStyle name="Notas 2 6" xfId="209"/>
    <cellStyle name="Notas 3" xfId="173"/>
    <cellStyle name="Notas 3 2" xfId="174"/>
    <cellStyle name="Notas 3 2 2" xfId="175"/>
    <cellStyle name="Notas 3 2 2 2" xfId="176"/>
    <cellStyle name="Notas 3 2 2 2 2" xfId="177"/>
    <cellStyle name="Notas 3 2 2 2 2 2" xfId="243"/>
    <cellStyle name="Notas 3 2 2 2 2 3" xfId="269"/>
    <cellStyle name="Notas 3 2 2 2 3" xfId="242"/>
    <cellStyle name="Notas 3 2 2 2 4" xfId="268"/>
    <cellStyle name="Notas 3 2 2 3" xfId="178"/>
    <cellStyle name="Notas 3 2 2 3 2" xfId="244"/>
    <cellStyle name="Notas 3 2 2 3 3" xfId="270"/>
    <cellStyle name="Notas 3 2 2 4" xfId="241"/>
    <cellStyle name="Notas 3 2 2 5" xfId="267"/>
    <cellStyle name="Notas 3 2 3" xfId="179"/>
    <cellStyle name="Notas 3 2 3 2" xfId="180"/>
    <cellStyle name="Notas 3 2 3 2 2" xfId="246"/>
    <cellStyle name="Notas 3 2 3 2 3" xfId="272"/>
    <cellStyle name="Notas 3 2 3 3" xfId="245"/>
    <cellStyle name="Notas 3 2 3 4" xfId="271"/>
    <cellStyle name="Notas 3 2 4" xfId="181"/>
    <cellStyle name="Notas 3 2 4 2" xfId="247"/>
    <cellStyle name="Notas 3 2 4 3" xfId="273"/>
    <cellStyle name="Notas 3 2 5" xfId="240"/>
    <cellStyle name="Notas 3 2 6" xfId="266"/>
    <cellStyle name="Notas 3 3" xfId="182"/>
    <cellStyle name="Notas 3 3 2" xfId="183"/>
    <cellStyle name="Notas 3 3 2 2" xfId="184"/>
    <cellStyle name="Notas 3 3 2 2 2" xfId="250"/>
    <cellStyle name="Notas 3 3 2 2 3" xfId="276"/>
    <cellStyle name="Notas 3 3 2 3" xfId="249"/>
    <cellStyle name="Notas 3 3 2 4" xfId="275"/>
    <cellStyle name="Notas 3 3 3" xfId="185"/>
    <cellStyle name="Notas 3 3 3 2" xfId="251"/>
    <cellStyle name="Notas 3 3 3 3" xfId="277"/>
    <cellStyle name="Notas 3 3 4" xfId="248"/>
    <cellStyle name="Notas 3 3 5" xfId="274"/>
    <cellStyle name="Notas 3 4" xfId="186"/>
    <cellStyle name="Notas 3 4 2" xfId="187"/>
    <cellStyle name="Notas 3 4 2 2" xfId="253"/>
    <cellStyle name="Notas 3 4 2 3" xfId="279"/>
    <cellStyle name="Notas 3 4 3" xfId="252"/>
    <cellStyle name="Notas 3 4 4" xfId="278"/>
    <cellStyle name="Notas 3 5" xfId="188"/>
    <cellStyle name="Notas 3 5 2" xfId="254"/>
    <cellStyle name="Notas 3 5 3" xfId="280"/>
    <cellStyle name="Notas 3 6" xfId="239"/>
    <cellStyle name="Notas 3 7" xfId="265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2 2 2" xfId="283"/>
    <cellStyle name="Salida 2 2 3" xfId="282"/>
    <cellStyle name="Salida 2 3" xfId="197"/>
    <cellStyle name="Salida 2 3 2" xfId="284"/>
    <cellStyle name="Salida 2 4" xfId="281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2 2 2" xfId="257"/>
    <cellStyle name="Total 2 2 2 3" xfId="287"/>
    <cellStyle name="Total 2 2 3" xfId="256"/>
    <cellStyle name="Total 2 2 4" xfId="286"/>
    <cellStyle name="Total 2 3" xfId="207"/>
    <cellStyle name="Total 2 3 2" xfId="258"/>
    <cellStyle name="Total 2 3 3" xfId="288"/>
    <cellStyle name="Total 2 4" xfId="255"/>
    <cellStyle name="Total 2 5" xfId="285"/>
  </cellStyles>
  <dxfs count="3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L4" sqref="L4"/>
    </sheetView>
  </sheetViews>
  <sheetFormatPr baseColWidth="10" defaultRowHeight="14.4" x14ac:dyDescent="0.3"/>
  <cols>
    <col min="3" max="3" width="13.109375" customWidth="1"/>
    <col min="4" max="4" width="12.44140625" bestFit="1" customWidth="1"/>
    <col min="6" max="6" width="14.88671875" bestFit="1" customWidth="1"/>
    <col min="10" max="10" width="26.664062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84" t="str">
        <f>+D12&amp;"_"&amp;D13&amp;"_"&amp;D14&amp;"_"&amp;D15&amp;"_"&amp;I12&amp;"_"&amp;YEAR(D17)&amp;"_"&amp;I13</f>
        <v>POR_XII_PUNTA ARENAS_PA_ESTIVAL_2020_16</v>
      </c>
      <c r="C4" s="84"/>
      <c r="D4" s="84"/>
      <c r="E4" s="84"/>
      <c r="F4" s="84"/>
      <c r="G4" s="84"/>
      <c r="H4" s="84"/>
      <c r="I4" s="84"/>
      <c r="J4" s="84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85" t="s">
        <v>0</v>
      </c>
      <c r="C11" s="85"/>
      <c r="D11" s="86" t="s">
        <v>1</v>
      </c>
      <c r="E11" s="87"/>
    </row>
    <row r="12" spans="1:10" x14ac:dyDescent="0.3">
      <c r="B12" s="78" t="s">
        <v>2</v>
      </c>
      <c r="C12" s="78"/>
      <c r="D12" s="80" t="s">
        <v>89</v>
      </c>
      <c r="E12" s="80"/>
      <c r="G12" s="78" t="s">
        <v>3</v>
      </c>
      <c r="H12" s="78"/>
      <c r="I12" s="80" t="s">
        <v>88</v>
      </c>
      <c r="J12" s="80"/>
    </row>
    <row r="13" spans="1:10" x14ac:dyDescent="0.3">
      <c r="B13" s="78" t="s">
        <v>4</v>
      </c>
      <c r="C13" s="78"/>
      <c r="D13" s="80" t="s">
        <v>5</v>
      </c>
      <c r="E13" s="80"/>
      <c r="G13" s="78" t="s">
        <v>6</v>
      </c>
      <c r="H13" s="78"/>
      <c r="I13" s="83">
        <v>16</v>
      </c>
      <c r="J13" s="83"/>
    </row>
    <row r="14" spans="1:10" x14ac:dyDescent="0.3">
      <c r="B14" s="78" t="s">
        <v>7</v>
      </c>
      <c r="C14" s="78"/>
      <c r="D14" s="80" t="s">
        <v>8</v>
      </c>
      <c r="E14" s="80"/>
    </row>
    <row r="15" spans="1:10" x14ac:dyDescent="0.3">
      <c r="B15" s="78" t="s">
        <v>9</v>
      </c>
      <c r="C15" s="78"/>
      <c r="D15" s="81" t="s">
        <v>10</v>
      </c>
      <c r="E15" s="81"/>
      <c r="F15" s="2"/>
      <c r="G15" s="2"/>
      <c r="H15" s="1"/>
      <c r="I15" s="1"/>
      <c r="J15" s="1"/>
    </row>
    <row r="16" spans="1:10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3">
      <c r="B17" s="78" t="s">
        <v>11</v>
      </c>
      <c r="C17" s="78"/>
      <c r="D17" s="24">
        <v>43869</v>
      </c>
      <c r="E17" s="2"/>
      <c r="F17" s="6" t="s">
        <v>12</v>
      </c>
      <c r="G17" s="82" t="s">
        <v>101</v>
      </c>
      <c r="H17" s="82"/>
      <c r="I17" s="82"/>
      <c r="J17" s="82"/>
    </row>
    <row r="18" spans="2:10" x14ac:dyDescent="0.3">
      <c r="B18" s="78" t="s">
        <v>13</v>
      </c>
      <c r="C18" s="78"/>
      <c r="D18" s="24">
        <v>43869</v>
      </c>
      <c r="E18" s="2"/>
      <c r="F18" s="6" t="s">
        <v>14</v>
      </c>
      <c r="G18" s="79" t="s">
        <v>103</v>
      </c>
      <c r="H18" s="79"/>
      <c r="I18" s="79"/>
      <c r="J18" s="79"/>
    </row>
    <row r="19" spans="2:10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tabSelected="1" topLeftCell="A16" zoomScaleNormal="100" workbookViewId="0">
      <selection activeCell="O26" sqref="O26"/>
    </sheetView>
  </sheetViews>
  <sheetFormatPr baseColWidth="10" defaultRowHeight="14.4" x14ac:dyDescent="0.3"/>
  <cols>
    <col min="2" max="2" width="24" customWidth="1"/>
    <col min="3" max="3" width="27.5546875" customWidth="1"/>
    <col min="4" max="4" width="15.109375" customWidth="1"/>
    <col min="6" max="6" width="32" customWidth="1"/>
    <col min="8" max="8" width="25.88671875" customWidth="1"/>
    <col min="9" max="9" width="14" customWidth="1"/>
    <col min="10" max="10" width="16.44140625" customWidth="1"/>
    <col min="11" max="11" width="11.5546875" customWidth="1"/>
    <col min="12" max="14" width="11.5546875" hidden="1" customWidth="1"/>
    <col min="19" max="19" width="11.88671875" bestFit="1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2.2" x14ac:dyDescent="0.45">
      <c r="B2" s="98" t="s">
        <v>15</v>
      </c>
      <c r="C2" s="98"/>
      <c r="D2" s="98"/>
      <c r="E2" s="98"/>
      <c r="F2" s="98"/>
      <c r="G2" s="98"/>
      <c r="H2" s="98"/>
      <c r="I2" s="98"/>
      <c r="J2" s="98"/>
    </row>
    <row r="4" spans="1:10" ht="18" x14ac:dyDescent="0.35">
      <c r="A4" s="7"/>
      <c r="B4" s="8" t="s">
        <v>16</v>
      </c>
      <c r="C4" s="99" t="str">
        <f>+TAPA!B4</f>
        <v>POR_XII_PUNTA ARENAS_PA_ESTIVAL_2020_16</v>
      </c>
      <c r="D4" s="99"/>
      <c r="E4" s="99"/>
      <c r="F4" s="99"/>
      <c r="G4" s="99"/>
      <c r="H4" s="99"/>
      <c r="I4" s="99"/>
      <c r="J4" s="99"/>
    </row>
    <row r="5" spans="1:10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6.2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x14ac:dyDescent="0.3">
      <c r="B8" s="78" t="s">
        <v>2</v>
      </c>
      <c r="C8" s="78"/>
      <c r="D8" s="79" t="str">
        <f>+TAPA!D12</f>
        <v>POR</v>
      </c>
      <c r="E8" s="79"/>
      <c r="G8" s="78" t="s">
        <v>3</v>
      </c>
      <c r="H8" s="78"/>
      <c r="I8" s="86" t="str">
        <f>+TAPA!I12</f>
        <v>ESTIVAL</v>
      </c>
      <c r="J8" s="87"/>
    </row>
    <row r="9" spans="1:10" x14ac:dyDescent="0.3">
      <c r="B9" s="78" t="s">
        <v>4</v>
      </c>
      <c r="C9" s="78"/>
      <c r="D9" s="79" t="str">
        <f>+TAPA!D13</f>
        <v>XII</v>
      </c>
      <c r="E9" s="79"/>
      <c r="G9" s="78" t="s">
        <v>18</v>
      </c>
      <c r="H9" s="78"/>
      <c r="I9" s="100"/>
      <c r="J9" s="101"/>
    </row>
    <row r="10" spans="1:10" x14ac:dyDescent="0.3">
      <c r="B10" s="78" t="s">
        <v>7</v>
      </c>
      <c r="C10" s="78"/>
      <c r="D10" s="79" t="str">
        <f>+TAPA!D14</f>
        <v>PUNTA ARENAS</v>
      </c>
      <c r="E10" s="79"/>
      <c r="G10" s="78" t="s">
        <v>19</v>
      </c>
      <c r="H10" s="78"/>
      <c r="I10" s="102" t="s">
        <v>20</v>
      </c>
      <c r="J10" s="103"/>
    </row>
    <row r="11" spans="1:10" x14ac:dyDescent="0.3">
      <c r="B11" s="78" t="s">
        <v>9</v>
      </c>
      <c r="C11" s="78"/>
      <c r="D11" s="79" t="str">
        <f>+TAPA!D15</f>
        <v>PA</v>
      </c>
      <c r="E11" s="79"/>
      <c r="G11" s="78" t="s">
        <v>6</v>
      </c>
      <c r="H11" s="78"/>
      <c r="I11" s="93">
        <f>+TAPA!I13</f>
        <v>16</v>
      </c>
      <c r="J11" s="94"/>
    </row>
    <row r="12" spans="1:10" x14ac:dyDescent="0.3">
      <c r="D12" s="12"/>
      <c r="E12" s="12"/>
      <c r="F12" s="12"/>
      <c r="G12" s="12"/>
    </row>
    <row r="13" spans="1:10" x14ac:dyDescent="0.3">
      <c r="B13" s="78" t="s">
        <v>11</v>
      </c>
      <c r="C13" s="78"/>
      <c r="D13" s="75">
        <f>+TAPA!D17</f>
        <v>43869</v>
      </c>
      <c r="E13" s="76"/>
      <c r="F13" s="76"/>
      <c r="G13" s="12"/>
      <c r="I13" s="1"/>
      <c r="J13" s="1"/>
    </row>
    <row r="14" spans="1:10" x14ac:dyDescent="0.3">
      <c r="B14" s="78" t="s">
        <v>13</v>
      </c>
      <c r="C14" s="78"/>
      <c r="D14" s="75">
        <f>+TAPA!D18</f>
        <v>43869</v>
      </c>
      <c r="E14" s="76"/>
      <c r="F14" s="76"/>
      <c r="G14" s="76"/>
      <c r="H14" s="10"/>
      <c r="I14" s="1"/>
      <c r="J14" s="1"/>
    </row>
    <row r="15" spans="1:10" x14ac:dyDescent="0.3">
      <c r="B15" s="1"/>
      <c r="C15" s="1"/>
      <c r="D15" s="77"/>
      <c r="E15" s="15"/>
      <c r="F15" s="77"/>
      <c r="G15" s="77"/>
      <c r="H15" s="1"/>
      <c r="I15" s="1"/>
      <c r="J15" s="1"/>
    </row>
    <row r="16" spans="1:10" ht="16.2" x14ac:dyDescent="0.35">
      <c r="B16" s="9" t="s">
        <v>21</v>
      </c>
      <c r="C16" s="2"/>
      <c r="D16" s="15"/>
      <c r="E16" s="15"/>
      <c r="F16" s="15"/>
      <c r="G16" s="77"/>
      <c r="H16" s="1"/>
      <c r="I16" s="1"/>
      <c r="J16" s="1"/>
    </row>
    <row r="17" spans="2:17" x14ac:dyDescent="0.3">
      <c r="B17" s="1"/>
      <c r="C17" s="2"/>
      <c r="D17" s="15"/>
      <c r="E17" s="15"/>
      <c r="F17" s="15"/>
      <c r="G17" s="15"/>
      <c r="H17" s="1"/>
      <c r="I17" s="1"/>
      <c r="J17" s="1"/>
    </row>
    <row r="18" spans="2:17" x14ac:dyDescent="0.3">
      <c r="B18" s="95" t="s">
        <v>22</v>
      </c>
      <c r="C18" s="96"/>
      <c r="D18" s="93" t="s">
        <v>23</v>
      </c>
      <c r="E18" s="97"/>
      <c r="F18" s="97"/>
      <c r="G18" s="94"/>
      <c r="H18" s="1"/>
      <c r="I18" s="4" t="s">
        <v>24</v>
      </c>
      <c r="J18" s="11" t="s">
        <v>25</v>
      </c>
    </row>
    <row r="19" spans="2:17" x14ac:dyDescent="0.3">
      <c r="B19" s="95" t="s">
        <v>26</v>
      </c>
      <c r="C19" s="96"/>
      <c r="D19" s="93">
        <v>400013</v>
      </c>
      <c r="E19" s="97"/>
      <c r="F19" s="97"/>
      <c r="G19" s="94"/>
      <c r="H19" s="1"/>
      <c r="J19" s="12"/>
    </row>
    <row r="20" spans="2:17" x14ac:dyDescent="0.3">
      <c r="B20" s="95" t="s">
        <v>27</v>
      </c>
      <c r="C20" s="96"/>
      <c r="D20" s="93" t="s">
        <v>28</v>
      </c>
      <c r="E20" s="97"/>
      <c r="F20" s="97"/>
      <c r="G20" s="94"/>
      <c r="H20" s="1"/>
      <c r="I20" s="4" t="s">
        <v>24</v>
      </c>
      <c r="J20" s="11" t="s">
        <v>29</v>
      </c>
    </row>
    <row r="21" spans="2:17" x14ac:dyDescent="0.3">
      <c r="B21" s="95" t="s">
        <v>30</v>
      </c>
      <c r="C21" s="96"/>
      <c r="D21" s="93"/>
      <c r="E21" s="97"/>
      <c r="F21" s="97"/>
      <c r="G21" s="94"/>
      <c r="H21" s="1"/>
      <c r="I21" s="4" t="s">
        <v>24</v>
      </c>
      <c r="J21" s="14"/>
    </row>
    <row r="22" spans="2:17" x14ac:dyDescent="0.3">
      <c r="D22" s="12"/>
      <c r="E22" s="12"/>
      <c r="F22" s="12"/>
      <c r="G22" s="12"/>
      <c r="J22" s="12"/>
    </row>
    <row r="23" spans="2:17" ht="16.2" x14ac:dyDescent="0.35">
      <c r="B23" s="9" t="s">
        <v>31</v>
      </c>
      <c r="D23" s="12"/>
      <c r="E23" s="12"/>
      <c r="F23" s="12"/>
      <c r="G23" s="12"/>
      <c r="L23" s="13"/>
    </row>
    <row r="24" spans="2:17" x14ac:dyDescent="0.3">
      <c r="D24" s="12"/>
      <c r="E24" s="12"/>
      <c r="F24" s="12"/>
      <c r="G24" s="12"/>
    </row>
    <row r="25" spans="2:17" x14ac:dyDescent="0.3">
      <c r="B25" s="78" t="s">
        <v>32</v>
      </c>
      <c r="C25" s="78"/>
      <c r="D25" s="11">
        <v>84</v>
      </c>
      <c r="E25" s="12"/>
      <c r="F25" s="12"/>
      <c r="G25" s="12"/>
      <c r="I25" s="1"/>
      <c r="J25" s="1"/>
    </row>
    <row r="26" spans="2:17" x14ac:dyDescent="0.3">
      <c r="B26" s="78" t="s">
        <v>33</v>
      </c>
      <c r="C26" s="78"/>
      <c r="D26" s="11">
        <v>84</v>
      </c>
      <c r="E26" s="15"/>
      <c r="F26" s="15"/>
      <c r="G26" s="15"/>
      <c r="H26" s="1"/>
      <c r="I26" s="1"/>
      <c r="J26" s="1"/>
      <c r="M26" s="16"/>
    </row>
    <row r="27" spans="2:17" x14ac:dyDescent="0.3">
      <c r="B27" s="78" t="s">
        <v>34</v>
      </c>
      <c r="C27" s="78"/>
      <c r="D27" s="11">
        <v>7</v>
      </c>
      <c r="E27" s="15"/>
      <c r="F27" s="15"/>
      <c r="G27" s="15"/>
      <c r="H27" s="1"/>
      <c r="I27" s="1"/>
      <c r="J27" s="1"/>
      <c r="M27" s="17"/>
    </row>
    <row r="28" spans="2:17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7" ht="16.2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</row>
    <row r="30" spans="2:17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7" x14ac:dyDescent="0.3">
      <c r="B31" s="39" t="s">
        <v>36</v>
      </c>
      <c r="C31" s="39" t="s">
        <v>37</v>
      </c>
      <c r="D31" s="39" t="s">
        <v>38</v>
      </c>
      <c r="E31" s="91" t="s">
        <v>39</v>
      </c>
      <c r="F31" s="91"/>
      <c r="G31" s="91" t="s">
        <v>40</v>
      </c>
      <c r="H31" s="92"/>
      <c r="I31" s="39" t="s">
        <v>42</v>
      </c>
      <c r="J31" s="39" t="s">
        <v>41</v>
      </c>
      <c r="M31" t="s">
        <v>43</v>
      </c>
    </row>
    <row r="32" spans="2:17" x14ac:dyDescent="0.3">
      <c r="B32" s="41">
        <v>1</v>
      </c>
      <c r="C32" s="41" t="s">
        <v>44</v>
      </c>
      <c r="D32" s="40">
        <v>16.93</v>
      </c>
      <c r="E32" s="90" t="s">
        <v>45</v>
      </c>
      <c r="F32" s="90"/>
      <c r="G32" s="90" t="s">
        <v>46</v>
      </c>
      <c r="H32" s="88"/>
      <c r="I32" s="41">
        <v>8</v>
      </c>
      <c r="J32" s="41" t="s">
        <v>47</v>
      </c>
      <c r="L32" s="18">
        <f>D32</f>
        <v>16.93</v>
      </c>
      <c r="M32" s="19">
        <v>16.45</v>
      </c>
      <c r="N32" s="20">
        <f>+L32-M32</f>
        <v>0.48000000000000043</v>
      </c>
      <c r="Q32" s="17"/>
    </row>
    <row r="33" spans="2:17" x14ac:dyDescent="0.3">
      <c r="B33" s="41">
        <v>1</v>
      </c>
      <c r="C33" s="41" t="s">
        <v>48</v>
      </c>
      <c r="D33" s="40">
        <v>15.42</v>
      </c>
      <c r="E33" s="90" t="s">
        <v>46</v>
      </c>
      <c r="F33" s="88"/>
      <c r="G33" s="90" t="s">
        <v>45</v>
      </c>
      <c r="H33" s="90"/>
      <c r="I33" s="41">
        <v>8</v>
      </c>
      <c r="J33" s="41" t="s">
        <v>47</v>
      </c>
      <c r="L33" s="18">
        <f>D33</f>
        <v>15.42</v>
      </c>
      <c r="M33" s="19">
        <v>15.42</v>
      </c>
      <c r="N33" s="20">
        <f t="shared" ref="N33:N36" si="0">+L33-M33</f>
        <v>0</v>
      </c>
      <c r="Q33" s="17"/>
    </row>
    <row r="34" spans="2:17" x14ac:dyDescent="0.3">
      <c r="B34" s="41">
        <v>2</v>
      </c>
      <c r="C34" s="41" t="s">
        <v>44</v>
      </c>
      <c r="D34" s="40">
        <v>19.8</v>
      </c>
      <c r="E34" s="90" t="s">
        <v>49</v>
      </c>
      <c r="F34" s="90"/>
      <c r="G34" s="90" t="s">
        <v>97</v>
      </c>
      <c r="H34" s="88"/>
      <c r="I34" s="41">
        <v>10</v>
      </c>
      <c r="J34" s="41" t="s">
        <v>47</v>
      </c>
      <c r="L34" s="18">
        <f t="shared" ref="L34:L36" si="1">D34</f>
        <v>19.8</v>
      </c>
      <c r="M34" s="19">
        <v>14.25</v>
      </c>
      <c r="N34" s="21">
        <f t="shared" si="0"/>
        <v>5.5500000000000007</v>
      </c>
      <c r="Q34" s="17"/>
    </row>
    <row r="35" spans="2:17" x14ac:dyDescent="0.3">
      <c r="B35" s="41">
        <v>2</v>
      </c>
      <c r="C35" s="41" t="s">
        <v>48</v>
      </c>
      <c r="D35" s="40">
        <v>16.93</v>
      </c>
      <c r="E35" s="90" t="s">
        <v>97</v>
      </c>
      <c r="F35" s="88"/>
      <c r="G35" s="90" t="s">
        <v>49</v>
      </c>
      <c r="H35" s="90"/>
      <c r="I35" s="41">
        <v>10</v>
      </c>
      <c r="J35" s="41" t="s">
        <v>47</v>
      </c>
      <c r="L35" s="18">
        <f t="shared" si="1"/>
        <v>16.93</v>
      </c>
      <c r="M35" s="19">
        <v>15.09</v>
      </c>
      <c r="N35" s="21">
        <f t="shared" si="0"/>
        <v>1.8399999999999999</v>
      </c>
      <c r="Q35" s="17"/>
    </row>
    <row r="36" spans="2:17" x14ac:dyDescent="0.3">
      <c r="B36" s="41">
        <v>5</v>
      </c>
      <c r="C36" s="41" t="s">
        <v>44</v>
      </c>
      <c r="D36" s="40">
        <v>19.32</v>
      </c>
      <c r="E36" s="88" t="s">
        <v>98</v>
      </c>
      <c r="F36" s="89"/>
      <c r="G36" s="88" t="s">
        <v>97</v>
      </c>
      <c r="H36" s="89"/>
      <c r="I36" s="41">
        <v>40</v>
      </c>
      <c r="J36" s="41" t="s">
        <v>47</v>
      </c>
      <c r="L36" s="18">
        <f t="shared" si="1"/>
        <v>19.32</v>
      </c>
      <c r="M36" s="19">
        <v>14.22</v>
      </c>
      <c r="N36" s="20">
        <f t="shared" si="0"/>
        <v>5.0999999999999996</v>
      </c>
      <c r="Q36" s="17"/>
    </row>
    <row r="37" spans="2:17" x14ac:dyDescent="0.3">
      <c r="B37" s="41">
        <v>5</v>
      </c>
      <c r="C37" s="41" t="s">
        <v>48</v>
      </c>
      <c r="D37" s="40">
        <v>16.170000000000002</v>
      </c>
      <c r="E37" s="88" t="s">
        <v>97</v>
      </c>
      <c r="F37" s="89"/>
      <c r="G37" s="88" t="s">
        <v>98</v>
      </c>
      <c r="H37" s="89"/>
      <c r="I37" s="41">
        <v>40</v>
      </c>
      <c r="J37" s="41" t="s">
        <v>47</v>
      </c>
    </row>
    <row r="38" spans="2:17" x14ac:dyDescent="0.3">
      <c r="B38" s="41">
        <v>9</v>
      </c>
      <c r="C38" s="41" t="s">
        <v>44</v>
      </c>
      <c r="D38" s="40">
        <v>14.9</v>
      </c>
      <c r="E38" s="88" t="s">
        <v>49</v>
      </c>
      <c r="F38" s="89"/>
      <c r="G38" s="88" t="s">
        <v>46</v>
      </c>
      <c r="H38" s="89"/>
      <c r="I38" s="41">
        <v>42</v>
      </c>
      <c r="J38" s="41" t="s">
        <v>47</v>
      </c>
    </row>
    <row r="39" spans="2:17" x14ac:dyDescent="0.3">
      <c r="B39" s="41">
        <v>9</v>
      </c>
      <c r="C39" s="41" t="s">
        <v>48</v>
      </c>
      <c r="D39" s="40">
        <v>13.92</v>
      </c>
      <c r="E39" s="88" t="s">
        <v>46</v>
      </c>
      <c r="F39" s="89"/>
      <c r="G39" s="88" t="s">
        <v>49</v>
      </c>
      <c r="H39" s="89"/>
      <c r="I39" s="41">
        <v>42</v>
      </c>
      <c r="J39" s="41" t="s">
        <v>47</v>
      </c>
    </row>
    <row r="40" spans="2:17" x14ac:dyDescent="0.3">
      <c r="B40" s="41">
        <v>6</v>
      </c>
      <c r="C40" s="41" t="s">
        <v>44</v>
      </c>
      <c r="D40" s="40">
        <v>14.73</v>
      </c>
      <c r="E40" s="90" t="s">
        <v>45</v>
      </c>
      <c r="F40" s="90"/>
      <c r="G40" s="88" t="s">
        <v>46</v>
      </c>
      <c r="H40" s="89"/>
      <c r="I40" s="41">
        <v>12</v>
      </c>
      <c r="J40" s="41" t="s">
        <v>47</v>
      </c>
    </row>
    <row r="41" spans="2:17" x14ac:dyDescent="0.3">
      <c r="B41" s="41">
        <v>6</v>
      </c>
      <c r="C41" s="41" t="s">
        <v>48</v>
      </c>
      <c r="D41" s="40">
        <v>13.15</v>
      </c>
      <c r="E41" s="90" t="s">
        <v>46</v>
      </c>
      <c r="F41" s="88"/>
      <c r="G41" s="90" t="s">
        <v>45</v>
      </c>
      <c r="H41" s="90"/>
      <c r="I41" s="41">
        <v>12</v>
      </c>
      <c r="J41" s="41" t="s">
        <v>47</v>
      </c>
    </row>
    <row r="42" spans="2:17" x14ac:dyDescent="0.3">
      <c r="B42" s="41" t="s">
        <v>99</v>
      </c>
      <c r="C42" s="41" t="s">
        <v>44</v>
      </c>
      <c r="D42" s="40">
        <v>14.73</v>
      </c>
      <c r="E42" s="90" t="s">
        <v>45</v>
      </c>
      <c r="F42" s="90"/>
      <c r="G42" s="88" t="s">
        <v>46</v>
      </c>
      <c r="H42" s="89"/>
      <c r="I42" s="41">
        <v>19</v>
      </c>
      <c r="J42" s="41" t="s">
        <v>47</v>
      </c>
    </row>
    <row r="43" spans="2:17" x14ac:dyDescent="0.3">
      <c r="B43" s="41" t="s">
        <v>99</v>
      </c>
      <c r="C43" s="41" t="s">
        <v>48</v>
      </c>
      <c r="D43" s="40">
        <v>13.15</v>
      </c>
      <c r="E43" s="88" t="s">
        <v>46</v>
      </c>
      <c r="F43" s="89"/>
      <c r="G43" s="88" t="s">
        <v>100</v>
      </c>
      <c r="H43" s="89"/>
      <c r="I43" s="41">
        <v>19</v>
      </c>
      <c r="J43" s="41" t="s">
        <v>47</v>
      </c>
    </row>
    <row r="44" spans="2:17" x14ac:dyDescent="0.3">
      <c r="B44" s="41">
        <v>8</v>
      </c>
      <c r="C44" s="41" t="s">
        <v>44</v>
      </c>
      <c r="D44" s="40">
        <v>15.58</v>
      </c>
      <c r="E44" s="90" t="s">
        <v>45</v>
      </c>
      <c r="F44" s="90"/>
      <c r="G44" s="88" t="s">
        <v>46</v>
      </c>
      <c r="H44" s="89"/>
      <c r="I44" s="41">
        <v>14</v>
      </c>
      <c r="J44" s="41" t="s">
        <v>47</v>
      </c>
    </row>
    <row r="45" spans="2:17" x14ac:dyDescent="0.3">
      <c r="B45" s="41">
        <v>8</v>
      </c>
      <c r="C45" s="41" t="s">
        <v>48</v>
      </c>
      <c r="D45" s="40">
        <v>14.22</v>
      </c>
      <c r="E45" s="88" t="s">
        <v>46</v>
      </c>
      <c r="F45" s="89"/>
      <c r="G45" s="90" t="s">
        <v>45</v>
      </c>
      <c r="H45" s="90"/>
      <c r="I45" s="41">
        <v>14</v>
      </c>
      <c r="J45" s="41" t="s">
        <v>47</v>
      </c>
    </row>
  </sheetData>
  <sortState ref="Q34:V49">
    <sortCondition ref="S33"/>
  </sortState>
  <mergeCells count="61"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6:C26"/>
    <mergeCell ref="B27:C27"/>
    <mergeCell ref="E31:F31"/>
    <mergeCell ref="G31:H31"/>
    <mergeCell ref="E32:F32"/>
    <mergeCell ref="G32:H32"/>
    <mergeCell ref="E33:F33"/>
    <mergeCell ref="G33:H33"/>
    <mergeCell ref="E36:F36"/>
    <mergeCell ref="G36:H36"/>
    <mergeCell ref="E34:F34"/>
    <mergeCell ref="G34:H34"/>
    <mergeCell ref="E35:F35"/>
    <mergeCell ref="G35:H35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</mergeCells>
  <dataValidations count="2">
    <dataValidation allowBlank="1" showInputMessage="1" showErrorMessage="1" prompt="Origen y Destino como LOCALIDAD" sqref="E31:F31 H40:H41 F32:F35 H32:H35 G32:G43 F40:F42 E32:E43 E44:H45"/>
    <dataValidation allowBlank="1" showInputMessage="1" showErrorMessage="1" prompt="Nombre de fantasía del servicio" sqref="I31:I45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L37"/>
  <sheetViews>
    <sheetView topLeftCell="A16" zoomScale="85" zoomScaleNormal="85" workbookViewId="0">
      <selection activeCell="D21" sqref="D21:E33"/>
    </sheetView>
  </sheetViews>
  <sheetFormatPr baseColWidth="10" defaultRowHeight="14.4" x14ac:dyDescent="0.3"/>
  <cols>
    <col min="4" max="6" width="18" customWidth="1"/>
  </cols>
  <sheetData>
    <row r="2" spans="2:9" ht="22.2" x14ac:dyDescent="0.3">
      <c r="B2" s="104" t="s">
        <v>90</v>
      </c>
      <c r="C2" s="104"/>
      <c r="D2" s="104"/>
      <c r="E2" s="104"/>
      <c r="F2" s="104"/>
      <c r="G2" s="104"/>
      <c r="H2" s="104"/>
      <c r="I2" s="104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4.75" customHeight="1" x14ac:dyDescent="0.3">
      <c r="B7" s="37">
        <v>1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5" t="s">
        <v>56</v>
      </c>
      <c r="C11" s="105" t="s">
        <v>57</v>
      </c>
      <c r="D11" s="106">
        <v>43869</v>
      </c>
      <c r="E11" s="107"/>
    </row>
    <row r="12" spans="2:9" ht="28.8" x14ac:dyDescent="0.3">
      <c r="B12" s="105"/>
      <c r="C12" s="105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x14ac:dyDescent="0.3">
      <c r="B19" s="29">
        <v>6</v>
      </c>
      <c r="C19" s="28" t="s">
        <v>66</v>
      </c>
      <c r="D19" s="35"/>
      <c r="E19" s="25"/>
    </row>
    <row r="20" spans="2:5" x14ac:dyDescent="0.3">
      <c r="B20" s="33">
        <v>7</v>
      </c>
      <c r="C20" s="44" t="s">
        <v>67</v>
      </c>
      <c r="D20" s="45"/>
      <c r="E20" s="45"/>
    </row>
    <row r="21" spans="2:5" x14ac:dyDescent="0.3">
      <c r="B21" s="29">
        <v>8</v>
      </c>
      <c r="C21" s="46" t="s">
        <v>68</v>
      </c>
      <c r="D21" s="65" t="s">
        <v>69</v>
      </c>
      <c r="E21" s="65">
        <v>0</v>
      </c>
    </row>
    <row r="22" spans="2:5" x14ac:dyDescent="0.3">
      <c r="B22" s="33">
        <v>9</v>
      </c>
      <c r="C22" s="44" t="s">
        <v>70</v>
      </c>
      <c r="D22" s="64"/>
      <c r="E22" s="64"/>
    </row>
    <row r="23" spans="2:5" x14ac:dyDescent="0.3">
      <c r="B23" s="29">
        <v>10</v>
      </c>
      <c r="C23" s="46" t="s">
        <v>72</v>
      </c>
      <c r="D23" s="65"/>
      <c r="E23" s="65"/>
    </row>
    <row r="24" spans="2:5" x14ac:dyDescent="0.3">
      <c r="B24" s="33">
        <v>11</v>
      </c>
      <c r="C24" s="44" t="s">
        <v>73</v>
      </c>
      <c r="D24" s="64" t="s">
        <v>71</v>
      </c>
      <c r="E24" s="64">
        <v>0</v>
      </c>
    </row>
    <row r="25" spans="2:5" x14ac:dyDescent="0.3">
      <c r="B25" s="29">
        <v>12</v>
      </c>
      <c r="C25" s="46" t="s">
        <v>74</v>
      </c>
      <c r="D25" s="65" t="s">
        <v>71</v>
      </c>
      <c r="E25" s="65">
        <v>0</v>
      </c>
    </row>
    <row r="26" spans="2:5" x14ac:dyDescent="0.3">
      <c r="B26" s="33">
        <v>13</v>
      </c>
      <c r="C26" s="44" t="s">
        <v>75</v>
      </c>
      <c r="D26" s="64" t="s">
        <v>71</v>
      </c>
      <c r="E26" s="64">
        <v>0</v>
      </c>
    </row>
    <row r="27" spans="2:5" x14ac:dyDescent="0.3">
      <c r="B27" s="29">
        <v>14</v>
      </c>
      <c r="C27" s="46" t="s">
        <v>76</v>
      </c>
      <c r="D27" s="65"/>
      <c r="E27" s="65"/>
    </row>
    <row r="28" spans="2:5" x14ac:dyDescent="0.3">
      <c r="B28" s="33">
        <v>15</v>
      </c>
      <c r="C28" s="44" t="s">
        <v>77</v>
      </c>
      <c r="D28" s="64" t="s">
        <v>69</v>
      </c>
      <c r="E28" s="64">
        <v>0</v>
      </c>
    </row>
    <row r="29" spans="2:5" x14ac:dyDescent="0.3">
      <c r="B29" s="29">
        <v>16</v>
      </c>
      <c r="C29" s="46" t="s">
        <v>78</v>
      </c>
      <c r="D29" s="65"/>
      <c r="E29" s="65"/>
    </row>
    <row r="30" spans="2:5" x14ac:dyDescent="0.3">
      <c r="B30" s="33">
        <v>17</v>
      </c>
      <c r="C30" s="44" t="s">
        <v>79</v>
      </c>
      <c r="D30" s="64" t="s">
        <v>69</v>
      </c>
      <c r="E30" s="64">
        <v>0</v>
      </c>
    </row>
    <row r="31" spans="2:5" x14ac:dyDescent="0.3">
      <c r="B31" s="29">
        <v>18</v>
      </c>
      <c r="C31" s="46" t="s">
        <v>80</v>
      </c>
      <c r="D31" s="65" t="s">
        <v>69</v>
      </c>
      <c r="E31" s="65">
        <v>0</v>
      </c>
    </row>
    <row r="32" spans="2:5" x14ac:dyDescent="0.3">
      <c r="B32" s="33">
        <v>19</v>
      </c>
      <c r="C32" s="44" t="s">
        <v>81</v>
      </c>
      <c r="D32" s="64" t="s">
        <v>69</v>
      </c>
      <c r="E32" s="64">
        <v>0</v>
      </c>
    </row>
    <row r="33" spans="2:12" x14ac:dyDescent="0.3">
      <c r="B33" s="29">
        <v>20</v>
      </c>
      <c r="C33" s="46" t="s">
        <v>82</v>
      </c>
      <c r="D33" s="65" t="s">
        <v>69</v>
      </c>
      <c r="E33" s="65">
        <v>0</v>
      </c>
    </row>
    <row r="34" spans="2:12" x14ac:dyDescent="0.3">
      <c r="B34" s="33">
        <v>21</v>
      </c>
      <c r="C34" s="44" t="s">
        <v>83</v>
      </c>
      <c r="D34" s="45"/>
      <c r="E34" s="45"/>
      <c r="L34" t="s">
        <v>52</v>
      </c>
    </row>
    <row r="35" spans="2:12" ht="15.6" x14ac:dyDescent="0.3">
      <c r="B35" s="29">
        <v>22</v>
      </c>
      <c r="C35" s="28" t="s">
        <v>84</v>
      </c>
      <c r="D35" s="35"/>
      <c r="E35" s="34"/>
    </row>
    <row r="36" spans="2:12" ht="15.6" x14ac:dyDescent="0.3">
      <c r="B36" s="33">
        <v>23</v>
      </c>
      <c r="C36" s="32" t="s">
        <v>85</v>
      </c>
      <c r="D36" s="31"/>
      <c r="E36" s="30"/>
    </row>
    <row r="37" spans="2:12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9" priority="1">
      <formula>E7=""</formula>
    </cfRule>
  </conditionalFormatting>
  <conditionalFormatting sqref="D7">
    <cfRule type="expression" dxfId="28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6" zoomScale="85" zoomScaleNormal="85" workbookViewId="0">
      <selection activeCell="D22" sqref="D22:E33"/>
    </sheetView>
  </sheetViews>
  <sheetFormatPr baseColWidth="10" defaultRowHeight="14.4" x14ac:dyDescent="0.3"/>
  <cols>
    <col min="4" max="6" width="18" customWidth="1"/>
  </cols>
  <sheetData>
    <row r="2" spans="2:9" ht="22.2" x14ac:dyDescent="0.3">
      <c r="B2" s="104" t="s">
        <v>91</v>
      </c>
      <c r="C2" s="104"/>
      <c r="D2" s="104"/>
      <c r="E2" s="104"/>
      <c r="F2" s="104"/>
      <c r="G2" s="104"/>
      <c r="H2" s="104"/>
      <c r="I2" s="104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4.75" customHeight="1" x14ac:dyDescent="0.3">
      <c r="B7" s="37">
        <v>1</v>
      </c>
      <c r="C7" s="37" t="s">
        <v>51</v>
      </c>
      <c r="D7" s="37" t="s">
        <v>46</v>
      </c>
      <c r="E7" s="37" t="s">
        <v>45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5" t="s">
        <v>56</v>
      </c>
      <c r="C11" s="105" t="s">
        <v>57</v>
      </c>
      <c r="D11" s="106">
        <v>43869</v>
      </c>
      <c r="E11" s="107"/>
    </row>
    <row r="12" spans="2:9" ht="28.8" x14ac:dyDescent="0.3">
      <c r="B12" s="105"/>
      <c r="C12" s="105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45"/>
      <c r="E20" s="45"/>
    </row>
    <row r="21" spans="2:5" x14ac:dyDescent="0.3">
      <c r="B21" s="29">
        <v>8</v>
      </c>
      <c r="C21" s="28" t="s">
        <v>68</v>
      </c>
      <c r="D21" s="65"/>
      <c r="E21" s="65"/>
    </row>
    <row r="22" spans="2:5" x14ac:dyDescent="0.3">
      <c r="B22" s="33">
        <v>9</v>
      </c>
      <c r="C22" s="32" t="s">
        <v>70</v>
      </c>
      <c r="D22" s="64" t="s">
        <v>69</v>
      </c>
      <c r="E22" s="64">
        <v>0</v>
      </c>
    </row>
    <row r="23" spans="2:5" x14ac:dyDescent="0.3">
      <c r="B23" s="29">
        <v>10</v>
      </c>
      <c r="C23" s="28" t="s">
        <v>72</v>
      </c>
      <c r="D23" s="65" t="s">
        <v>102</v>
      </c>
      <c r="E23" s="65">
        <v>0</v>
      </c>
    </row>
    <row r="24" spans="2:5" x14ac:dyDescent="0.3">
      <c r="B24" s="33">
        <v>11</v>
      </c>
      <c r="C24" s="32" t="s">
        <v>73</v>
      </c>
      <c r="D24" s="64" t="s">
        <v>71</v>
      </c>
      <c r="E24" s="64">
        <v>0</v>
      </c>
    </row>
    <row r="25" spans="2:5" x14ac:dyDescent="0.3">
      <c r="B25" s="29">
        <v>12</v>
      </c>
      <c r="C25" s="28" t="s">
        <v>74</v>
      </c>
      <c r="D25" s="65" t="s">
        <v>71</v>
      </c>
      <c r="E25" s="65">
        <v>0</v>
      </c>
    </row>
    <row r="26" spans="2:5" x14ac:dyDescent="0.3">
      <c r="B26" s="33">
        <v>13</v>
      </c>
      <c r="C26" s="32" t="s">
        <v>75</v>
      </c>
      <c r="D26" s="64" t="s">
        <v>71</v>
      </c>
      <c r="E26" s="64">
        <v>0</v>
      </c>
    </row>
    <row r="27" spans="2:5" x14ac:dyDescent="0.3">
      <c r="B27" s="29">
        <v>14</v>
      </c>
      <c r="C27" s="28" t="s">
        <v>76</v>
      </c>
      <c r="D27" s="65" t="s">
        <v>71</v>
      </c>
      <c r="E27" s="65">
        <v>0</v>
      </c>
    </row>
    <row r="28" spans="2:5" x14ac:dyDescent="0.3">
      <c r="B28" s="33">
        <v>15</v>
      </c>
      <c r="C28" s="32" t="s">
        <v>77</v>
      </c>
      <c r="D28" s="64"/>
      <c r="E28" s="64"/>
    </row>
    <row r="29" spans="2:5" x14ac:dyDescent="0.3">
      <c r="B29" s="29">
        <v>16</v>
      </c>
      <c r="C29" s="28" t="s">
        <v>78</v>
      </c>
      <c r="D29" s="65" t="s">
        <v>69</v>
      </c>
      <c r="E29" s="65">
        <v>0</v>
      </c>
    </row>
    <row r="30" spans="2:5" x14ac:dyDescent="0.3">
      <c r="B30" s="33">
        <v>17</v>
      </c>
      <c r="C30" s="32" t="s">
        <v>79</v>
      </c>
      <c r="D30" s="64" t="s">
        <v>69</v>
      </c>
      <c r="E30" s="64">
        <v>0</v>
      </c>
    </row>
    <row r="31" spans="2:5" x14ac:dyDescent="0.3">
      <c r="B31" s="29">
        <v>18</v>
      </c>
      <c r="C31" s="28" t="s">
        <v>80</v>
      </c>
      <c r="D31" s="65" t="s">
        <v>69</v>
      </c>
      <c r="E31" s="65">
        <v>0</v>
      </c>
    </row>
    <row r="32" spans="2:5" x14ac:dyDescent="0.3">
      <c r="B32" s="33">
        <v>19</v>
      </c>
      <c r="C32" s="32" t="s">
        <v>81</v>
      </c>
      <c r="D32" s="64" t="s">
        <v>69</v>
      </c>
      <c r="E32" s="64">
        <v>0</v>
      </c>
    </row>
    <row r="33" spans="2:5" x14ac:dyDescent="0.3">
      <c r="B33" s="29">
        <v>20</v>
      </c>
      <c r="C33" s="28" t="s">
        <v>82</v>
      </c>
      <c r="D33" s="65" t="s">
        <v>69</v>
      </c>
      <c r="E33" s="65">
        <v>0</v>
      </c>
    </row>
    <row r="34" spans="2:5" x14ac:dyDescent="0.3">
      <c r="B34" s="33">
        <v>21</v>
      </c>
      <c r="C34" s="32" t="s">
        <v>83</v>
      </c>
      <c r="D34" s="45"/>
      <c r="E34" s="45"/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5" zoomScale="85" zoomScaleNormal="85" workbookViewId="0">
      <selection activeCell="D23" sqref="D23:E33"/>
    </sheetView>
  </sheetViews>
  <sheetFormatPr baseColWidth="10" defaultRowHeight="14.4" x14ac:dyDescent="0.3"/>
  <cols>
    <col min="4" max="6" width="18" customWidth="1"/>
  </cols>
  <sheetData>
    <row r="2" spans="2:9" ht="22.2" x14ac:dyDescent="0.3">
      <c r="B2" s="104" t="str">
        <f>"PROGRAMA DE OPERACIÓN DEL SERVICIO ("&amp;B7&amp;" - "&amp;C7&amp;")"</f>
        <v>PROGRAMA DE OPERACIÓN DEL SERVICIO (2 - IDA)</v>
      </c>
      <c r="C2" s="104"/>
      <c r="D2" s="104"/>
      <c r="E2" s="104"/>
      <c r="F2" s="104"/>
      <c r="G2" s="104"/>
      <c r="H2" s="104"/>
      <c r="I2" s="104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4.75" customHeight="1" x14ac:dyDescent="0.3">
      <c r="B7" s="37">
        <v>2</v>
      </c>
      <c r="C7" s="37" t="s">
        <v>50</v>
      </c>
      <c r="D7" s="37" t="s">
        <v>49</v>
      </c>
      <c r="E7" s="37" t="s">
        <v>97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5" t="s">
        <v>56</v>
      </c>
      <c r="C11" s="105" t="s">
        <v>57</v>
      </c>
      <c r="D11" s="106">
        <v>43869</v>
      </c>
      <c r="E11" s="107"/>
    </row>
    <row r="12" spans="2:9" ht="28.8" x14ac:dyDescent="0.3">
      <c r="B12" s="105"/>
      <c r="C12" s="105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64"/>
      <c r="E20" s="31"/>
    </row>
    <row r="21" spans="2:5" x14ac:dyDescent="0.3">
      <c r="B21" s="29">
        <v>8</v>
      </c>
      <c r="C21" s="28" t="s">
        <v>68</v>
      </c>
      <c r="D21" s="66"/>
      <c r="E21" s="35"/>
    </row>
    <row r="22" spans="2:5" x14ac:dyDescent="0.3">
      <c r="B22" s="33">
        <v>9</v>
      </c>
      <c r="C22" s="42" t="s">
        <v>70</v>
      </c>
      <c r="D22" s="67"/>
      <c r="E22" s="31"/>
    </row>
    <row r="23" spans="2:5" x14ac:dyDescent="0.3">
      <c r="B23" s="29">
        <v>10</v>
      </c>
      <c r="C23" s="28" t="s">
        <v>72</v>
      </c>
      <c r="D23" s="66" t="s">
        <v>102</v>
      </c>
      <c r="E23" s="35">
        <v>0</v>
      </c>
    </row>
    <row r="24" spans="2:5" x14ac:dyDescent="0.3">
      <c r="B24" s="33">
        <v>11</v>
      </c>
      <c r="C24" s="42" t="s">
        <v>73</v>
      </c>
      <c r="D24" s="67"/>
      <c r="E24" s="31"/>
    </row>
    <row r="25" spans="2:5" x14ac:dyDescent="0.3">
      <c r="B25" s="29">
        <v>12</v>
      </c>
      <c r="C25" s="28" t="s">
        <v>74</v>
      </c>
      <c r="D25" s="66" t="s">
        <v>71</v>
      </c>
      <c r="E25" s="35">
        <v>0</v>
      </c>
    </row>
    <row r="26" spans="2:5" x14ac:dyDescent="0.3">
      <c r="B26" s="33">
        <v>13</v>
      </c>
      <c r="C26" s="42" t="s">
        <v>75</v>
      </c>
      <c r="D26" s="67" t="s">
        <v>71</v>
      </c>
      <c r="E26" s="31">
        <v>0</v>
      </c>
    </row>
    <row r="27" spans="2:5" x14ac:dyDescent="0.3">
      <c r="B27" s="29">
        <v>14</v>
      </c>
      <c r="C27" s="28" t="s">
        <v>76</v>
      </c>
      <c r="D27" s="66" t="s">
        <v>71</v>
      </c>
      <c r="E27" s="35">
        <v>0</v>
      </c>
    </row>
    <row r="28" spans="2:5" x14ac:dyDescent="0.3">
      <c r="B28" s="33">
        <v>15</v>
      </c>
      <c r="C28" s="42" t="s">
        <v>77</v>
      </c>
      <c r="D28" s="67" t="s">
        <v>69</v>
      </c>
      <c r="E28" s="31">
        <v>0</v>
      </c>
    </row>
    <row r="29" spans="2:5" x14ac:dyDescent="0.3">
      <c r="B29" s="29">
        <v>16</v>
      </c>
      <c r="C29" s="28" t="s">
        <v>78</v>
      </c>
      <c r="D29" s="66" t="s">
        <v>69</v>
      </c>
      <c r="E29" s="35">
        <v>0</v>
      </c>
    </row>
    <row r="30" spans="2:5" x14ac:dyDescent="0.3">
      <c r="B30" s="33">
        <v>17</v>
      </c>
      <c r="C30" s="42" t="s">
        <v>79</v>
      </c>
      <c r="D30" s="67"/>
      <c r="E30" s="31"/>
    </row>
    <row r="31" spans="2:5" x14ac:dyDescent="0.3">
      <c r="B31" s="29">
        <v>18</v>
      </c>
      <c r="C31" s="28" t="s">
        <v>80</v>
      </c>
      <c r="D31" s="66" t="s">
        <v>69</v>
      </c>
      <c r="E31" s="35">
        <v>0</v>
      </c>
    </row>
    <row r="32" spans="2:5" x14ac:dyDescent="0.3">
      <c r="B32" s="33">
        <v>19</v>
      </c>
      <c r="C32" s="42" t="s">
        <v>81</v>
      </c>
      <c r="D32" s="67"/>
      <c r="E32" s="31"/>
    </row>
    <row r="33" spans="2:5" x14ac:dyDescent="0.3">
      <c r="B33" s="29">
        <v>20</v>
      </c>
      <c r="C33" s="28" t="s">
        <v>82</v>
      </c>
      <c r="D33" s="66" t="s">
        <v>69</v>
      </c>
      <c r="E33" s="35">
        <v>0</v>
      </c>
    </row>
    <row r="34" spans="2:5" x14ac:dyDescent="0.3">
      <c r="B34" s="33">
        <v>21</v>
      </c>
      <c r="C34" s="42" t="s">
        <v>83</v>
      </c>
      <c r="D34" s="64"/>
      <c r="E34" s="31"/>
    </row>
    <row r="35" spans="2:5" x14ac:dyDescent="0.3">
      <c r="B35" s="29">
        <v>22</v>
      </c>
      <c r="C35" s="28" t="s">
        <v>84</v>
      </c>
      <c r="D35" s="35"/>
      <c r="E35" s="43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8"/>
  <sheetViews>
    <sheetView topLeftCell="A16" zoomScale="90" zoomScaleNormal="90" workbookViewId="0">
      <selection activeCell="D21" sqref="D21:E32"/>
    </sheetView>
  </sheetViews>
  <sheetFormatPr baseColWidth="10" defaultRowHeight="14.4" x14ac:dyDescent="0.3"/>
  <cols>
    <col min="4" max="6" width="18" customWidth="1"/>
  </cols>
  <sheetData>
    <row r="2" spans="2:9" ht="22.2" x14ac:dyDescent="0.3">
      <c r="B2" s="104" t="str">
        <f>"PROGRAMA DE OPERACIÓN DEL SERVICIO ("&amp;B7&amp;" - "&amp;C7&amp;")"</f>
        <v>PROGRAMA DE OPERACIÓN DEL SERVICIO (2 - REGRESO)</v>
      </c>
      <c r="C2" s="104"/>
      <c r="D2" s="104"/>
      <c r="E2" s="104"/>
      <c r="F2" s="104"/>
      <c r="G2" s="104"/>
      <c r="H2" s="104"/>
      <c r="I2" s="104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4.75" customHeight="1" x14ac:dyDescent="0.3">
      <c r="B7" s="37">
        <v>2</v>
      </c>
      <c r="C7" s="37" t="s">
        <v>51</v>
      </c>
      <c r="D7" s="37" t="s">
        <v>97</v>
      </c>
      <c r="E7" s="37" t="s">
        <v>49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5" t="s">
        <v>56</v>
      </c>
      <c r="C11" s="105" t="s">
        <v>57</v>
      </c>
      <c r="D11" s="108">
        <v>43869</v>
      </c>
      <c r="E11" s="109"/>
      <c r="F11" s="54"/>
      <c r="G11" s="54"/>
      <c r="H11" s="54"/>
      <c r="I11" s="54"/>
    </row>
    <row r="12" spans="2:9" ht="28.8" x14ac:dyDescent="0.3">
      <c r="B12" s="105"/>
      <c r="C12" s="105"/>
      <c r="D12" s="68" t="s">
        <v>58</v>
      </c>
      <c r="E12" s="68" t="s">
        <v>59</v>
      </c>
      <c r="F12" s="49"/>
      <c r="G12" s="49"/>
      <c r="H12" s="49"/>
      <c r="I12" s="49"/>
    </row>
    <row r="13" spans="2:9" ht="15.6" x14ac:dyDescent="0.3">
      <c r="B13" s="29">
        <v>0</v>
      </c>
      <c r="C13" s="28" t="s">
        <v>60</v>
      </c>
      <c r="D13" s="66"/>
      <c r="E13" s="69"/>
      <c r="F13" s="50"/>
      <c r="H13" s="50"/>
      <c r="I13" s="51"/>
    </row>
    <row r="14" spans="2:9" ht="15.6" x14ac:dyDescent="0.3">
      <c r="B14" s="33">
        <v>1</v>
      </c>
      <c r="C14" s="42" t="s">
        <v>61</v>
      </c>
      <c r="D14" s="67"/>
      <c r="E14" s="70"/>
      <c r="F14" s="50"/>
      <c r="H14" s="50"/>
      <c r="I14" s="51"/>
    </row>
    <row r="15" spans="2:9" ht="15.6" x14ac:dyDescent="0.3">
      <c r="B15" s="29">
        <v>2</v>
      </c>
      <c r="C15" s="28" t="s">
        <v>62</v>
      </c>
      <c r="D15" s="66"/>
      <c r="E15" s="69"/>
      <c r="F15" s="50"/>
      <c r="H15" s="50"/>
      <c r="I15" s="51"/>
    </row>
    <row r="16" spans="2:9" ht="15.6" x14ac:dyDescent="0.3">
      <c r="B16" s="33">
        <v>3</v>
      </c>
      <c r="C16" s="42" t="s">
        <v>63</v>
      </c>
      <c r="D16" s="67"/>
      <c r="E16" s="70"/>
      <c r="F16" s="50"/>
      <c r="H16" s="50"/>
      <c r="I16" s="51"/>
    </row>
    <row r="17" spans="2:9" ht="15.6" x14ac:dyDescent="0.3">
      <c r="B17" s="29">
        <v>4</v>
      </c>
      <c r="C17" s="28" t="s">
        <v>64</v>
      </c>
      <c r="D17" s="66"/>
      <c r="E17" s="69"/>
      <c r="F17" s="50"/>
      <c r="H17" s="50"/>
      <c r="I17" s="51"/>
    </row>
    <row r="18" spans="2:9" ht="15.6" x14ac:dyDescent="0.3">
      <c r="B18" s="33">
        <v>5</v>
      </c>
      <c r="C18" s="42" t="s">
        <v>65</v>
      </c>
      <c r="D18" s="67"/>
      <c r="E18" s="70"/>
      <c r="F18" s="50"/>
      <c r="H18" s="50"/>
      <c r="I18" s="51"/>
    </row>
    <row r="19" spans="2:9" ht="15.6" x14ac:dyDescent="0.3">
      <c r="B19" s="29">
        <v>6</v>
      </c>
      <c r="C19" s="28" t="s">
        <v>66</v>
      </c>
      <c r="D19" s="66"/>
      <c r="E19" s="69"/>
      <c r="F19" s="50"/>
      <c r="H19" s="50"/>
      <c r="I19" s="51"/>
    </row>
    <row r="20" spans="2:9" ht="15.6" x14ac:dyDescent="0.3">
      <c r="B20" s="33">
        <v>7</v>
      </c>
      <c r="C20" s="42" t="s">
        <v>67</v>
      </c>
      <c r="D20" s="67"/>
      <c r="E20" s="70"/>
      <c r="F20" s="50"/>
      <c r="H20" s="50"/>
      <c r="I20" s="51"/>
    </row>
    <row r="21" spans="2:9" ht="15.6" x14ac:dyDescent="0.3">
      <c r="B21" s="29">
        <v>8</v>
      </c>
      <c r="C21" s="28" t="s">
        <v>68</v>
      </c>
      <c r="D21" s="66" t="s">
        <v>69</v>
      </c>
      <c r="E21" s="66">
        <v>0</v>
      </c>
      <c r="F21" s="50"/>
      <c r="H21" s="50"/>
      <c r="I21" s="51"/>
    </row>
    <row r="22" spans="2:9" ht="15.6" x14ac:dyDescent="0.3">
      <c r="B22" s="33">
        <v>9</v>
      </c>
      <c r="C22" s="42" t="s">
        <v>70</v>
      </c>
      <c r="D22" s="67"/>
      <c r="E22" s="67"/>
      <c r="F22" s="50"/>
      <c r="H22" s="50"/>
      <c r="I22" s="51"/>
    </row>
    <row r="23" spans="2:9" ht="15.6" x14ac:dyDescent="0.3">
      <c r="B23" s="29">
        <v>10</v>
      </c>
      <c r="C23" s="28" t="s">
        <v>72</v>
      </c>
      <c r="D23" s="66"/>
      <c r="E23" s="66"/>
      <c r="F23" s="50"/>
      <c r="H23" s="50"/>
      <c r="I23" s="51"/>
    </row>
    <row r="24" spans="2:9" ht="15.6" x14ac:dyDescent="0.3">
      <c r="B24" s="33">
        <v>11</v>
      </c>
      <c r="C24" s="42" t="s">
        <v>73</v>
      </c>
      <c r="D24" s="67" t="s">
        <v>71</v>
      </c>
      <c r="E24" s="67">
        <v>0</v>
      </c>
      <c r="F24" s="50"/>
      <c r="H24" s="50"/>
      <c r="I24" s="51"/>
    </row>
    <row r="25" spans="2:9" ht="15.6" x14ac:dyDescent="0.3">
      <c r="B25" s="29">
        <v>12</v>
      </c>
      <c r="C25" s="28" t="s">
        <v>74</v>
      </c>
      <c r="D25" s="66"/>
      <c r="E25" s="66"/>
      <c r="F25" s="50"/>
      <c r="H25" s="50"/>
      <c r="I25" s="51"/>
    </row>
    <row r="26" spans="2:9" ht="15.6" x14ac:dyDescent="0.3">
      <c r="B26" s="33">
        <v>13</v>
      </c>
      <c r="C26" s="42" t="s">
        <v>75</v>
      </c>
      <c r="D26" s="67"/>
      <c r="E26" s="67"/>
      <c r="F26" s="50"/>
      <c r="H26" s="50"/>
      <c r="I26" s="51"/>
    </row>
    <row r="27" spans="2:9" ht="15.6" x14ac:dyDescent="0.3">
      <c r="B27" s="29">
        <v>14</v>
      </c>
      <c r="C27" s="28" t="s">
        <v>76</v>
      </c>
      <c r="D27" s="66" t="s">
        <v>71</v>
      </c>
      <c r="E27" s="66">
        <v>0</v>
      </c>
      <c r="F27" s="50"/>
      <c r="H27" s="50"/>
      <c r="I27" s="51"/>
    </row>
    <row r="28" spans="2:9" ht="15.6" x14ac:dyDescent="0.3">
      <c r="B28" s="33">
        <v>15</v>
      </c>
      <c r="C28" s="42" t="s">
        <v>77</v>
      </c>
      <c r="D28" s="67" t="s">
        <v>69</v>
      </c>
      <c r="E28" s="67">
        <v>0</v>
      </c>
      <c r="F28" s="50"/>
      <c r="H28" s="50"/>
      <c r="I28" s="51"/>
    </row>
    <row r="29" spans="2:9" ht="15.6" x14ac:dyDescent="0.3">
      <c r="B29" s="29">
        <v>16</v>
      </c>
      <c r="C29" s="28" t="s">
        <v>78</v>
      </c>
      <c r="D29" s="66"/>
      <c r="E29" s="66"/>
      <c r="F29" s="50"/>
      <c r="H29" s="50"/>
      <c r="I29" s="51"/>
    </row>
    <row r="30" spans="2:9" ht="15.6" x14ac:dyDescent="0.3">
      <c r="B30" s="33">
        <v>17</v>
      </c>
      <c r="C30" s="42" t="s">
        <v>79</v>
      </c>
      <c r="D30" s="67"/>
      <c r="E30" s="67"/>
      <c r="F30" s="50"/>
      <c r="H30" s="50"/>
      <c r="I30" s="51"/>
    </row>
    <row r="31" spans="2:9" ht="15.6" x14ac:dyDescent="0.3">
      <c r="B31" s="29">
        <v>18</v>
      </c>
      <c r="C31" s="28" t="s">
        <v>80</v>
      </c>
      <c r="D31" s="66"/>
      <c r="E31" s="66"/>
      <c r="F31" s="50"/>
      <c r="H31" s="50"/>
      <c r="I31" s="51"/>
    </row>
    <row r="32" spans="2:9" ht="15.6" x14ac:dyDescent="0.3">
      <c r="B32" s="33">
        <v>19</v>
      </c>
      <c r="C32" s="42" t="s">
        <v>81</v>
      </c>
      <c r="D32" s="67" t="s">
        <v>69</v>
      </c>
      <c r="E32" s="67">
        <v>0</v>
      </c>
      <c r="F32" s="50"/>
      <c r="H32" s="50"/>
      <c r="I32" s="51"/>
    </row>
    <row r="33" spans="2:9" ht="15.6" x14ac:dyDescent="0.3">
      <c r="B33" s="29">
        <v>20</v>
      </c>
      <c r="C33" s="28" t="s">
        <v>82</v>
      </c>
      <c r="D33" s="66"/>
      <c r="E33" s="66"/>
      <c r="F33" s="50"/>
      <c r="H33" s="50"/>
      <c r="I33" s="51"/>
    </row>
    <row r="34" spans="2:9" ht="15.6" x14ac:dyDescent="0.3">
      <c r="B34" s="33">
        <v>21</v>
      </c>
      <c r="C34" s="42" t="s">
        <v>83</v>
      </c>
      <c r="D34" s="67"/>
      <c r="E34" s="67"/>
      <c r="F34" s="50"/>
      <c r="H34" s="50"/>
      <c r="I34" s="51"/>
    </row>
    <row r="35" spans="2:9" ht="15.6" x14ac:dyDescent="0.3">
      <c r="B35" s="29">
        <v>22</v>
      </c>
      <c r="C35" s="28" t="s">
        <v>84</v>
      </c>
      <c r="D35" s="66"/>
      <c r="E35" s="69"/>
      <c r="F35" s="50"/>
      <c r="H35" s="50"/>
      <c r="I35" s="51"/>
    </row>
    <row r="36" spans="2:9" ht="15.6" x14ac:dyDescent="0.3">
      <c r="B36" s="33">
        <v>23</v>
      </c>
      <c r="C36" s="42" t="s">
        <v>85</v>
      </c>
      <c r="D36" s="67"/>
      <c r="E36" s="70"/>
      <c r="F36" s="50"/>
      <c r="H36" s="50"/>
      <c r="I36" s="51"/>
    </row>
    <row r="37" spans="2:9" ht="15.6" x14ac:dyDescent="0.3">
      <c r="B37" s="29" t="s">
        <v>86</v>
      </c>
      <c r="C37" s="28"/>
      <c r="D37" s="27" t="s">
        <v>87</v>
      </c>
      <c r="E37" s="48">
        <f>+SUM(E13:E36)</f>
        <v>0</v>
      </c>
      <c r="F37" s="49"/>
      <c r="G37" s="52"/>
      <c r="H37" s="49"/>
      <c r="I37" s="52"/>
    </row>
    <row r="38" spans="2:9" x14ac:dyDescent="0.3">
      <c r="F38" s="53"/>
      <c r="G38" s="53"/>
      <c r="H38" s="53"/>
      <c r="I38" s="53"/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7" workbookViewId="0">
      <selection activeCell="D26" sqref="D26:E33"/>
    </sheetView>
  </sheetViews>
  <sheetFormatPr baseColWidth="10" defaultRowHeight="14.4" x14ac:dyDescent="0.3"/>
  <cols>
    <col min="4" max="6" width="18" customWidth="1"/>
  </cols>
  <sheetData>
    <row r="2" spans="2:9" ht="22.2" x14ac:dyDescent="0.3">
      <c r="B2" s="104" t="str">
        <f>"PROGRAMA DE OPERACIÓN DEL SERVICIO ("&amp;B7&amp;" - "&amp;C7&amp;")"</f>
        <v>PROGRAMA DE OPERACIÓN DEL SERVICIO (5 - IDA)</v>
      </c>
      <c r="C2" s="104"/>
      <c r="D2" s="104"/>
      <c r="E2" s="104"/>
      <c r="F2" s="104"/>
      <c r="G2" s="104"/>
      <c r="H2" s="104"/>
      <c r="I2" s="104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4.75" customHeight="1" x14ac:dyDescent="0.3">
      <c r="B7" s="37">
        <v>5</v>
      </c>
      <c r="C7" s="37" t="s">
        <v>50</v>
      </c>
      <c r="D7" s="37" t="s">
        <v>98</v>
      </c>
      <c r="E7" s="37" t="s">
        <v>97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5" t="s">
        <v>56</v>
      </c>
      <c r="C11" s="105" t="s">
        <v>57</v>
      </c>
      <c r="D11" s="106">
        <v>43869</v>
      </c>
      <c r="E11" s="107"/>
    </row>
    <row r="12" spans="2:9" ht="28.8" x14ac:dyDescent="0.3">
      <c r="B12" s="105"/>
      <c r="C12" s="105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64"/>
      <c r="E20" s="31"/>
    </row>
    <row r="21" spans="2:5" x14ac:dyDescent="0.3">
      <c r="B21" s="29">
        <v>8</v>
      </c>
      <c r="C21" s="28" t="s">
        <v>68</v>
      </c>
      <c r="D21" s="65"/>
      <c r="E21" s="65"/>
    </row>
    <row r="22" spans="2:5" x14ac:dyDescent="0.3">
      <c r="B22" s="33">
        <v>9</v>
      </c>
      <c r="C22" s="42" t="s">
        <v>70</v>
      </c>
      <c r="D22" s="64"/>
      <c r="E22" s="64"/>
    </row>
    <row r="23" spans="2:5" x14ac:dyDescent="0.3">
      <c r="B23" s="29">
        <v>10</v>
      </c>
      <c r="C23" s="28" t="s">
        <v>72</v>
      </c>
      <c r="D23" s="65"/>
      <c r="E23" s="65"/>
    </row>
    <row r="24" spans="2:5" x14ac:dyDescent="0.3">
      <c r="B24" s="33">
        <v>11</v>
      </c>
      <c r="C24" s="42" t="s">
        <v>73</v>
      </c>
      <c r="D24" s="64"/>
      <c r="E24" s="64"/>
    </row>
    <row r="25" spans="2:5" x14ac:dyDescent="0.3">
      <c r="B25" s="29">
        <v>12</v>
      </c>
      <c r="C25" s="28" t="s">
        <v>74</v>
      </c>
      <c r="D25" s="65"/>
      <c r="E25" s="65"/>
    </row>
    <row r="26" spans="2:5" x14ac:dyDescent="0.3">
      <c r="B26" s="33">
        <v>13</v>
      </c>
      <c r="C26" s="42" t="s">
        <v>75</v>
      </c>
      <c r="D26" s="64" t="s">
        <v>71</v>
      </c>
      <c r="E26" s="64">
        <v>0</v>
      </c>
    </row>
    <row r="27" spans="2:5" x14ac:dyDescent="0.3">
      <c r="B27" s="29">
        <v>14</v>
      </c>
      <c r="C27" s="28" t="s">
        <v>76</v>
      </c>
      <c r="D27" s="65"/>
      <c r="E27" s="65"/>
    </row>
    <row r="28" spans="2:5" x14ac:dyDescent="0.3">
      <c r="B28" s="33">
        <v>15</v>
      </c>
      <c r="C28" s="42" t="s">
        <v>77</v>
      </c>
      <c r="D28" s="64"/>
      <c r="E28" s="64"/>
    </row>
    <row r="29" spans="2:5" x14ac:dyDescent="0.3">
      <c r="B29" s="29">
        <v>16</v>
      </c>
      <c r="C29" s="28" t="s">
        <v>78</v>
      </c>
      <c r="D29" s="65" t="s">
        <v>69</v>
      </c>
      <c r="E29" s="65">
        <v>0</v>
      </c>
    </row>
    <row r="30" spans="2:5" x14ac:dyDescent="0.3">
      <c r="B30" s="33">
        <v>17</v>
      </c>
      <c r="C30" s="42" t="s">
        <v>79</v>
      </c>
      <c r="D30" s="64"/>
      <c r="E30" s="64"/>
    </row>
    <row r="31" spans="2:5" x14ac:dyDescent="0.3">
      <c r="B31" s="29">
        <v>18</v>
      </c>
      <c r="C31" s="28" t="s">
        <v>80</v>
      </c>
      <c r="D31" s="65" t="s">
        <v>69</v>
      </c>
      <c r="E31" s="65">
        <v>0</v>
      </c>
    </row>
    <row r="32" spans="2:5" x14ac:dyDescent="0.3">
      <c r="B32" s="33">
        <v>19</v>
      </c>
      <c r="C32" s="42" t="s">
        <v>81</v>
      </c>
      <c r="D32" s="64"/>
      <c r="E32" s="64"/>
    </row>
    <row r="33" spans="2:5" x14ac:dyDescent="0.3">
      <c r="B33" s="29">
        <v>20</v>
      </c>
      <c r="C33" s="28" t="s">
        <v>82</v>
      </c>
      <c r="D33" s="65" t="s">
        <v>69</v>
      </c>
      <c r="E33" s="65">
        <v>0</v>
      </c>
    </row>
    <row r="34" spans="2:5" x14ac:dyDescent="0.3">
      <c r="B34" s="33">
        <v>21</v>
      </c>
      <c r="C34" s="42" t="s">
        <v>83</v>
      </c>
      <c r="D34" s="64"/>
      <c r="E34" s="31"/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8" workbookViewId="0">
      <selection activeCell="D23" sqref="D23:E32"/>
    </sheetView>
  </sheetViews>
  <sheetFormatPr baseColWidth="10" defaultRowHeight="14.4" x14ac:dyDescent="0.3"/>
  <cols>
    <col min="4" max="6" width="18" customWidth="1"/>
  </cols>
  <sheetData>
    <row r="2" spans="2:9" ht="22.2" x14ac:dyDescent="0.3">
      <c r="B2" s="104" t="str">
        <f>"PROGRAMA DE OPERACIÓN DEL SERVICIO ("&amp;B7&amp;" - "&amp;C7&amp;")"</f>
        <v>PROGRAMA DE OPERACIÓN DEL SERVICIO (5 - REGRESO)</v>
      </c>
      <c r="C2" s="104"/>
      <c r="D2" s="104"/>
      <c r="E2" s="104"/>
      <c r="F2" s="104"/>
      <c r="G2" s="104"/>
      <c r="H2" s="104"/>
      <c r="I2" s="104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4.75" customHeight="1" x14ac:dyDescent="0.3">
      <c r="B7" s="37">
        <v>5</v>
      </c>
      <c r="C7" s="37" t="s">
        <v>51</v>
      </c>
      <c r="D7" s="37" t="s">
        <v>97</v>
      </c>
      <c r="E7" s="37" t="s">
        <v>98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5" t="s">
        <v>56</v>
      </c>
      <c r="C11" s="105" t="s">
        <v>57</v>
      </c>
      <c r="D11" s="106">
        <v>43869</v>
      </c>
      <c r="E11" s="107"/>
    </row>
    <row r="12" spans="2:9" ht="28.8" x14ac:dyDescent="0.3">
      <c r="B12" s="105"/>
      <c r="C12" s="105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64"/>
      <c r="E20" s="31"/>
    </row>
    <row r="21" spans="2:5" x14ac:dyDescent="0.3">
      <c r="B21" s="29">
        <v>8</v>
      </c>
      <c r="C21" s="28" t="s">
        <v>68</v>
      </c>
      <c r="D21" s="66"/>
      <c r="E21" s="65"/>
    </row>
    <row r="22" spans="2:5" x14ac:dyDescent="0.3">
      <c r="B22" s="33">
        <v>9</v>
      </c>
      <c r="C22" s="42" t="s">
        <v>70</v>
      </c>
      <c r="D22" s="67"/>
      <c r="E22" s="64"/>
    </row>
    <row r="23" spans="2:5" x14ac:dyDescent="0.3">
      <c r="B23" s="29">
        <v>10</v>
      </c>
      <c r="C23" s="28" t="s">
        <v>72</v>
      </c>
      <c r="D23" s="66" t="s">
        <v>102</v>
      </c>
      <c r="E23" s="65">
        <v>0</v>
      </c>
    </row>
    <row r="24" spans="2:5" x14ac:dyDescent="0.3">
      <c r="B24" s="33">
        <v>11</v>
      </c>
      <c r="C24" s="42" t="s">
        <v>73</v>
      </c>
      <c r="D24" s="67"/>
      <c r="E24" s="64"/>
    </row>
    <row r="25" spans="2:5" x14ac:dyDescent="0.3">
      <c r="B25" s="29">
        <v>12</v>
      </c>
      <c r="C25" s="28" t="s">
        <v>74</v>
      </c>
      <c r="D25" s="66"/>
      <c r="E25" s="65"/>
    </row>
    <row r="26" spans="2:5" x14ac:dyDescent="0.3">
      <c r="B26" s="33">
        <v>13</v>
      </c>
      <c r="C26" s="42" t="s">
        <v>75</v>
      </c>
      <c r="D26" s="67"/>
      <c r="E26" s="64"/>
    </row>
    <row r="27" spans="2:5" x14ac:dyDescent="0.3">
      <c r="B27" s="29">
        <v>14</v>
      </c>
      <c r="C27" s="28" t="s">
        <v>76</v>
      </c>
      <c r="D27" s="66"/>
      <c r="E27" s="65"/>
    </row>
    <row r="28" spans="2:5" x14ac:dyDescent="0.3">
      <c r="B28" s="33">
        <v>15</v>
      </c>
      <c r="C28" s="42" t="s">
        <v>77</v>
      </c>
      <c r="D28" s="67" t="s">
        <v>69</v>
      </c>
      <c r="E28" s="64">
        <v>0</v>
      </c>
    </row>
    <row r="29" spans="2:5" x14ac:dyDescent="0.3">
      <c r="B29" s="29">
        <v>16</v>
      </c>
      <c r="C29" s="28" t="s">
        <v>78</v>
      </c>
      <c r="D29" s="66"/>
      <c r="E29" s="65"/>
    </row>
    <row r="30" spans="2:5" x14ac:dyDescent="0.3">
      <c r="B30" s="33">
        <v>17</v>
      </c>
      <c r="C30" s="42" t="s">
        <v>79</v>
      </c>
      <c r="D30" s="67" t="s">
        <v>69</v>
      </c>
      <c r="E30" s="64">
        <v>0</v>
      </c>
    </row>
    <row r="31" spans="2:5" x14ac:dyDescent="0.3">
      <c r="B31" s="29">
        <v>18</v>
      </c>
      <c r="C31" s="28" t="s">
        <v>80</v>
      </c>
      <c r="D31" s="66"/>
      <c r="E31" s="65"/>
    </row>
    <row r="32" spans="2:5" x14ac:dyDescent="0.3">
      <c r="B32" s="33">
        <v>19</v>
      </c>
      <c r="C32" s="42" t="s">
        <v>81</v>
      </c>
      <c r="D32" s="67" t="s">
        <v>69</v>
      </c>
      <c r="E32" s="64">
        <v>0</v>
      </c>
    </row>
    <row r="33" spans="2:5" x14ac:dyDescent="0.3">
      <c r="B33" s="29">
        <v>20</v>
      </c>
      <c r="C33" s="28" t="s">
        <v>82</v>
      </c>
      <c r="D33" s="66"/>
      <c r="E33" s="65"/>
    </row>
    <row r="34" spans="2:5" x14ac:dyDescent="0.3">
      <c r="B34" s="33">
        <v>21</v>
      </c>
      <c r="C34" s="42" t="s">
        <v>83</v>
      </c>
      <c r="D34" s="64"/>
      <c r="E34" s="31"/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3" zoomScale="85" zoomScaleNormal="85" workbookViewId="0">
      <selection activeCell="D26" sqref="D26:E31"/>
    </sheetView>
  </sheetViews>
  <sheetFormatPr baseColWidth="10" defaultRowHeight="14.4" x14ac:dyDescent="0.3"/>
  <cols>
    <col min="4" max="6" width="18" customWidth="1"/>
  </cols>
  <sheetData>
    <row r="2" spans="2:9" ht="22.2" x14ac:dyDescent="0.3">
      <c r="B2" s="104" t="s">
        <v>92</v>
      </c>
      <c r="C2" s="104"/>
      <c r="D2" s="104"/>
      <c r="E2" s="104"/>
      <c r="F2" s="104"/>
      <c r="G2" s="104"/>
      <c r="H2" s="104"/>
      <c r="I2" s="104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4.75" customHeight="1" x14ac:dyDescent="0.3">
      <c r="B7" s="37">
        <v>6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5" t="s">
        <v>56</v>
      </c>
      <c r="C11" s="105" t="s">
        <v>57</v>
      </c>
      <c r="D11" s="106">
        <v>43869</v>
      </c>
      <c r="E11" s="107"/>
    </row>
    <row r="12" spans="2:9" ht="28.8" x14ac:dyDescent="0.3">
      <c r="B12" s="105"/>
      <c r="C12" s="105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45"/>
      <c r="E20" s="45"/>
    </row>
    <row r="21" spans="2:5" x14ac:dyDescent="0.3">
      <c r="B21" s="29">
        <v>8</v>
      </c>
      <c r="C21" s="28" t="s">
        <v>68</v>
      </c>
      <c r="D21" s="65"/>
      <c r="E21" s="65"/>
    </row>
    <row r="22" spans="2:5" x14ac:dyDescent="0.3">
      <c r="B22" s="33">
        <v>9</v>
      </c>
      <c r="C22" s="32" t="s">
        <v>70</v>
      </c>
      <c r="D22" s="64"/>
      <c r="E22" s="64"/>
    </row>
    <row r="23" spans="2:5" x14ac:dyDescent="0.3">
      <c r="B23" s="29">
        <v>10</v>
      </c>
      <c r="C23" s="28" t="s">
        <v>72</v>
      </c>
      <c r="D23" s="65"/>
      <c r="E23" s="65"/>
    </row>
    <row r="24" spans="2:5" x14ac:dyDescent="0.3">
      <c r="B24" s="33">
        <v>11</v>
      </c>
      <c r="C24" s="32" t="s">
        <v>73</v>
      </c>
      <c r="D24" s="64"/>
      <c r="E24" s="64"/>
    </row>
    <row r="25" spans="2:5" x14ac:dyDescent="0.3">
      <c r="B25" s="29">
        <v>12</v>
      </c>
      <c r="C25" s="28" t="s">
        <v>74</v>
      </c>
      <c r="D25" s="65"/>
      <c r="E25" s="65"/>
    </row>
    <row r="26" spans="2:5" x14ac:dyDescent="0.3">
      <c r="B26" s="33">
        <v>13</v>
      </c>
      <c r="C26" s="32" t="s">
        <v>75</v>
      </c>
      <c r="D26" s="64" t="s">
        <v>71</v>
      </c>
      <c r="E26" s="64">
        <v>0</v>
      </c>
    </row>
    <row r="27" spans="2:5" x14ac:dyDescent="0.3">
      <c r="B27" s="29">
        <v>14</v>
      </c>
      <c r="C27" s="28" t="s">
        <v>76</v>
      </c>
      <c r="D27" s="65"/>
      <c r="E27" s="65"/>
    </row>
    <row r="28" spans="2:5" x14ac:dyDescent="0.3">
      <c r="B28" s="33">
        <v>15</v>
      </c>
      <c r="C28" s="32" t="s">
        <v>77</v>
      </c>
      <c r="D28" s="64"/>
      <c r="E28" s="64"/>
    </row>
    <row r="29" spans="2:5" x14ac:dyDescent="0.3">
      <c r="B29" s="29">
        <v>16</v>
      </c>
      <c r="C29" s="28" t="s">
        <v>78</v>
      </c>
      <c r="D29" s="65"/>
      <c r="E29" s="65"/>
    </row>
    <row r="30" spans="2:5" x14ac:dyDescent="0.3">
      <c r="B30" s="33">
        <v>17</v>
      </c>
      <c r="C30" s="32" t="s">
        <v>79</v>
      </c>
      <c r="D30" s="64" t="s">
        <v>69</v>
      </c>
      <c r="E30" s="64">
        <v>0</v>
      </c>
    </row>
    <row r="31" spans="2:5" x14ac:dyDescent="0.3">
      <c r="B31" s="29">
        <v>18</v>
      </c>
      <c r="C31" s="28" t="s">
        <v>80</v>
      </c>
      <c r="D31" s="65" t="s">
        <v>69</v>
      </c>
      <c r="E31" s="65">
        <v>0</v>
      </c>
    </row>
    <row r="32" spans="2:5" x14ac:dyDescent="0.3">
      <c r="B32" s="33">
        <v>19</v>
      </c>
      <c r="C32" s="32" t="s">
        <v>81</v>
      </c>
      <c r="D32" s="64"/>
      <c r="E32" s="64"/>
    </row>
    <row r="33" spans="2:5" x14ac:dyDescent="0.3">
      <c r="B33" s="29">
        <v>20</v>
      </c>
      <c r="C33" s="28" t="s">
        <v>82</v>
      </c>
      <c r="D33" s="65"/>
      <c r="E33" s="65"/>
    </row>
    <row r="34" spans="2:5" x14ac:dyDescent="0.3">
      <c r="B34" s="33">
        <v>21</v>
      </c>
      <c r="C34" s="32" t="s">
        <v>83</v>
      </c>
      <c r="D34" s="45"/>
      <c r="E34" s="45"/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3" zoomScale="80" zoomScaleNormal="80" workbookViewId="0">
      <selection activeCell="D28" sqref="D28:E33"/>
    </sheetView>
  </sheetViews>
  <sheetFormatPr baseColWidth="10" defaultRowHeight="14.4" x14ac:dyDescent="0.3"/>
  <cols>
    <col min="4" max="6" width="18" customWidth="1"/>
  </cols>
  <sheetData>
    <row r="2" spans="2:9" ht="22.2" x14ac:dyDescent="0.3">
      <c r="B2" s="104" t="s">
        <v>93</v>
      </c>
      <c r="C2" s="104"/>
      <c r="D2" s="104"/>
      <c r="E2" s="104"/>
      <c r="F2" s="104"/>
      <c r="G2" s="104"/>
      <c r="H2" s="104"/>
      <c r="I2" s="104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4.75" customHeight="1" x14ac:dyDescent="0.3">
      <c r="B7" s="37">
        <v>6</v>
      </c>
      <c r="C7" s="37" t="s">
        <v>51</v>
      </c>
      <c r="D7" s="37" t="s">
        <v>46</v>
      </c>
      <c r="E7" s="37" t="s">
        <v>45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5" t="s">
        <v>56</v>
      </c>
      <c r="C11" s="105" t="s">
        <v>57</v>
      </c>
      <c r="D11" s="106">
        <v>43869</v>
      </c>
      <c r="E11" s="107"/>
    </row>
    <row r="12" spans="2:9" ht="28.8" x14ac:dyDescent="0.3">
      <c r="B12" s="105"/>
      <c r="C12" s="105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45"/>
      <c r="E20" s="45"/>
    </row>
    <row r="21" spans="2:5" x14ac:dyDescent="0.3">
      <c r="B21" s="29">
        <v>8</v>
      </c>
      <c r="C21" s="28" t="s">
        <v>68</v>
      </c>
      <c r="D21" s="65"/>
      <c r="E21" s="65"/>
    </row>
    <row r="22" spans="2:5" x14ac:dyDescent="0.3">
      <c r="B22" s="33">
        <v>9</v>
      </c>
      <c r="C22" s="32" t="s">
        <v>70</v>
      </c>
      <c r="D22" s="64"/>
      <c r="E22" s="64"/>
    </row>
    <row r="23" spans="2:5" x14ac:dyDescent="0.3">
      <c r="B23" s="29">
        <v>10</v>
      </c>
      <c r="C23" s="28" t="s">
        <v>72</v>
      </c>
      <c r="D23" s="65"/>
      <c r="E23" s="65"/>
    </row>
    <row r="24" spans="2:5" x14ac:dyDescent="0.3">
      <c r="B24" s="33">
        <v>11</v>
      </c>
      <c r="C24" s="32" t="s">
        <v>73</v>
      </c>
      <c r="D24" s="64"/>
      <c r="E24" s="64"/>
    </row>
    <row r="25" spans="2:5" x14ac:dyDescent="0.3">
      <c r="B25" s="29">
        <v>12</v>
      </c>
      <c r="C25" s="28" t="s">
        <v>74</v>
      </c>
      <c r="D25" s="65"/>
      <c r="E25" s="65"/>
    </row>
    <row r="26" spans="2:5" x14ac:dyDescent="0.3">
      <c r="B26" s="33">
        <v>13</v>
      </c>
      <c r="C26" s="32" t="s">
        <v>75</v>
      </c>
      <c r="D26" s="64"/>
      <c r="E26" s="64"/>
    </row>
    <row r="27" spans="2:5" x14ac:dyDescent="0.3">
      <c r="B27" s="29">
        <v>14</v>
      </c>
      <c r="C27" s="28" t="s">
        <v>76</v>
      </c>
      <c r="D27" s="65"/>
      <c r="E27" s="65"/>
    </row>
    <row r="28" spans="2:5" x14ac:dyDescent="0.3">
      <c r="B28" s="33">
        <v>15</v>
      </c>
      <c r="C28" s="32" t="s">
        <v>77</v>
      </c>
      <c r="D28" s="64" t="s">
        <v>69</v>
      </c>
      <c r="E28" s="64">
        <v>0</v>
      </c>
    </row>
    <row r="29" spans="2:5" x14ac:dyDescent="0.3">
      <c r="B29" s="29">
        <v>16</v>
      </c>
      <c r="C29" s="28" t="s">
        <v>78</v>
      </c>
      <c r="D29" s="65" t="s">
        <v>69</v>
      </c>
      <c r="E29" s="65">
        <v>0</v>
      </c>
    </row>
    <row r="30" spans="2:5" x14ac:dyDescent="0.3">
      <c r="B30" s="33">
        <v>17</v>
      </c>
      <c r="C30" s="32" t="s">
        <v>79</v>
      </c>
      <c r="D30" s="64" t="s">
        <v>69</v>
      </c>
      <c r="E30" s="64">
        <v>0</v>
      </c>
    </row>
    <row r="31" spans="2:5" x14ac:dyDescent="0.3">
      <c r="B31" s="29">
        <v>18</v>
      </c>
      <c r="C31" s="28" t="s">
        <v>80</v>
      </c>
      <c r="D31" s="65" t="s">
        <v>69</v>
      </c>
      <c r="E31" s="65">
        <v>0</v>
      </c>
    </row>
    <row r="32" spans="2:5" x14ac:dyDescent="0.3">
      <c r="B32" s="33">
        <v>19</v>
      </c>
      <c r="C32" s="32" t="s">
        <v>81</v>
      </c>
      <c r="D32" s="64"/>
      <c r="E32" s="64"/>
    </row>
    <row r="33" spans="2:5" x14ac:dyDescent="0.3">
      <c r="B33" s="29">
        <v>20</v>
      </c>
      <c r="C33" s="28" t="s">
        <v>82</v>
      </c>
      <c r="D33" s="65" t="s">
        <v>69</v>
      </c>
      <c r="E33" s="65">
        <v>0</v>
      </c>
    </row>
    <row r="34" spans="2:5" x14ac:dyDescent="0.3">
      <c r="B34" s="33">
        <v>21</v>
      </c>
      <c r="C34" s="32" t="s">
        <v>83</v>
      </c>
      <c r="D34" s="45"/>
      <c r="E34" s="45"/>
    </row>
    <row r="35" spans="2:5" x14ac:dyDescent="0.3">
      <c r="B35" s="29">
        <v>22</v>
      </c>
      <c r="C35" s="28" t="s">
        <v>84</v>
      </c>
      <c r="D35" s="35"/>
      <c r="E35" s="35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conditionalFormatting sqref="E6">
    <cfRule type="expression" dxfId="13" priority="3">
      <formula>E6=""</formula>
    </cfRule>
  </conditionalFormatting>
  <conditionalFormatting sqref="D6">
    <cfRule type="expression" dxfId="12" priority="4">
      <formula>D6=""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3" zoomScale="80" zoomScaleNormal="80" workbookViewId="0">
      <selection activeCell="E24" sqref="D24:E28"/>
    </sheetView>
  </sheetViews>
  <sheetFormatPr baseColWidth="10" defaultRowHeight="14.4" x14ac:dyDescent="0.3"/>
  <cols>
    <col min="4" max="6" width="18" customWidth="1"/>
  </cols>
  <sheetData>
    <row r="2" spans="2:9" ht="22.2" x14ac:dyDescent="0.3">
      <c r="B2" s="104" t="str">
        <f>"PROGRAMA DE OPERACIÓN DEL SERVICIO ("&amp;B7&amp;" - "&amp;C7&amp;")"</f>
        <v>PROGRAMA DE OPERACIÓN DEL SERVICIO (6V - IDA)</v>
      </c>
      <c r="C2" s="104"/>
      <c r="D2" s="104"/>
      <c r="E2" s="104"/>
      <c r="F2" s="104"/>
      <c r="G2" s="104"/>
      <c r="H2" s="104"/>
      <c r="I2" s="104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4.75" customHeight="1" x14ac:dyDescent="0.3">
      <c r="B7" s="37" t="s">
        <v>99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5" t="s">
        <v>56</v>
      </c>
      <c r="C11" s="105" t="s">
        <v>57</v>
      </c>
      <c r="D11" s="106">
        <v>43869</v>
      </c>
      <c r="E11" s="107"/>
    </row>
    <row r="12" spans="2:9" ht="28.8" x14ac:dyDescent="0.3">
      <c r="B12" s="105"/>
      <c r="C12" s="105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64"/>
      <c r="E20" s="31"/>
    </row>
    <row r="21" spans="2:5" x14ac:dyDescent="0.3">
      <c r="B21" s="29">
        <v>8</v>
      </c>
      <c r="C21" s="28" t="s">
        <v>68</v>
      </c>
      <c r="D21" s="65"/>
      <c r="E21" s="65"/>
    </row>
    <row r="22" spans="2:5" x14ac:dyDescent="0.3">
      <c r="B22" s="33">
        <v>9</v>
      </c>
      <c r="C22" s="42" t="s">
        <v>70</v>
      </c>
      <c r="D22" s="64"/>
      <c r="E22" s="64"/>
    </row>
    <row r="23" spans="2:5" x14ac:dyDescent="0.3">
      <c r="B23" s="29">
        <v>10</v>
      </c>
      <c r="C23" s="28" t="s">
        <v>72</v>
      </c>
      <c r="D23" s="65"/>
      <c r="E23" s="65"/>
    </row>
    <row r="24" spans="2:5" x14ac:dyDescent="0.3">
      <c r="B24" s="33">
        <v>11</v>
      </c>
      <c r="C24" s="42" t="s">
        <v>73</v>
      </c>
      <c r="D24" s="64" t="s">
        <v>71</v>
      </c>
      <c r="E24" s="64">
        <v>0</v>
      </c>
    </row>
    <row r="25" spans="2:5" x14ac:dyDescent="0.3">
      <c r="B25" s="29">
        <v>12</v>
      </c>
      <c r="C25" s="28" t="s">
        <v>74</v>
      </c>
      <c r="D25" s="65" t="s">
        <v>71</v>
      </c>
      <c r="E25" s="65">
        <v>0</v>
      </c>
    </row>
    <row r="26" spans="2:5" x14ac:dyDescent="0.3">
      <c r="B26" s="33">
        <v>13</v>
      </c>
      <c r="C26" s="42" t="s">
        <v>75</v>
      </c>
      <c r="D26" s="64"/>
      <c r="E26" s="64"/>
    </row>
    <row r="27" spans="2:5" x14ac:dyDescent="0.3">
      <c r="B27" s="29">
        <v>14</v>
      </c>
      <c r="C27" s="28" t="s">
        <v>76</v>
      </c>
      <c r="D27" s="65"/>
      <c r="E27" s="65"/>
    </row>
    <row r="28" spans="2:5" x14ac:dyDescent="0.3">
      <c r="B28" s="33">
        <v>15</v>
      </c>
      <c r="C28" s="42" t="s">
        <v>77</v>
      </c>
      <c r="D28" s="64" t="s">
        <v>69</v>
      </c>
      <c r="E28" s="64">
        <v>0</v>
      </c>
    </row>
    <row r="29" spans="2:5" x14ac:dyDescent="0.3">
      <c r="B29" s="29">
        <v>16</v>
      </c>
      <c r="C29" s="28" t="s">
        <v>78</v>
      </c>
      <c r="D29" s="65"/>
      <c r="E29" s="65"/>
    </row>
    <row r="30" spans="2:5" x14ac:dyDescent="0.3">
      <c r="B30" s="33">
        <v>17</v>
      </c>
      <c r="C30" s="42" t="s">
        <v>79</v>
      </c>
      <c r="D30" s="64"/>
      <c r="E30" s="64"/>
    </row>
    <row r="31" spans="2:5" x14ac:dyDescent="0.3">
      <c r="B31" s="29">
        <v>18</v>
      </c>
      <c r="C31" s="28" t="s">
        <v>80</v>
      </c>
      <c r="D31" s="65"/>
      <c r="E31" s="65"/>
    </row>
    <row r="32" spans="2:5" x14ac:dyDescent="0.3">
      <c r="B32" s="33">
        <v>19</v>
      </c>
      <c r="C32" s="42" t="s">
        <v>81</v>
      </c>
      <c r="D32" s="64"/>
      <c r="E32" s="64"/>
    </row>
    <row r="33" spans="2:5" x14ac:dyDescent="0.3">
      <c r="B33" s="29">
        <v>20</v>
      </c>
      <c r="C33" s="28" t="s">
        <v>82</v>
      </c>
      <c r="D33" s="65"/>
      <c r="E33" s="65"/>
    </row>
    <row r="34" spans="2:5" x14ac:dyDescent="0.3">
      <c r="B34" s="33">
        <v>21</v>
      </c>
      <c r="C34" s="42" t="s">
        <v>83</v>
      </c>
      <c r="D34" s="64"/>
      <c r="E34" s="31"/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3" zoomScale="80" zoomScaleNormal="80" workbookViewId="0">
      <selection activeCell="D29" sqref="D29:E31"/>
    </sheetView>
  </sheetViews>
  <sheetFormatPr baseColWidth="10" defaultRowHeight="14.4" x14ac:dyDescent="0.3"/>
  <cols>
    <col min="4" max="6" width="18" customWidth="1"/>
  </cols>
  <sheetData>
    <row r="2" spans="2:9" ht="22.2" x14ac:dyDescent="0.3">
      <c r="B2" s="104" t="str">
        <f>"PROGRAMA DE OPERACIÓN DEL SERVICIO ("&amp;B7&amp;" - "&amp;C7&amp;")"</f>
        <v>PROGRAMA DE OPERACIÓN DEL SERVICIO (6V - REGRESO)</v>
      </c>
      <c r="C2" s="104"/>
      <c r="D2" s="104"/>
      <c r="E2" s="104"/>
      <c r="F2" s="104"/>
      <c r="G2" s="104"/>
      <c r="H2" s="104"/>
      <c r="I2" s="104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55" t="s">
        <v>36</v>
      </c>
      <c r="C6" s="55" t="s">
        <v>37</v>
      </c>
      <c r="D6" s="55" t="s">
        <v>39</v>
      </c>
      <c r="E6" s="55" t="s">
        <v>40</v>
      </c>
      <c r="F6" s="55" t="s">
        <v>54</v>
      </c>
      <c r="G6" s="22"/>
    </row>
    <row r="7" spans="2:9" ht="24.75" customHeight="1" x14ac:dyDescent="0.3">
      <c r="B7" s="56" t="s">
        <v>99</v>
      </c>
      <c r="C7" s="56" t="s">
        <v>51</v>
      </c>
      <c r="D7" s="56" t="s">
        <v>46</v>
      </c>
      <c r="E7" s="56" t="s">
        <v>100</v>
      </c>
      <c r="F7" s="56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0" t="s">
        <v>56</v>
      </c>
      <c r="C11" s="110" t="s">
        <v>57</v>
      </c>
      <c r="D11" s="111">
        <v>43869</v>
      </c>
      <c r="E11" s="112"/>
    </row>
    <row r="12" spans="2:9" ht="28.8" x14ac:dyDescent="0.3">
      <c r="B12" s="110"/>
      <c r="C12" s="110"/>
      <c r="D12" s="57" t="s">
        <v>58</v>
      </c>
      <c r="E12" s="57" t="s">
        <v>59</v>
      </c>
    </row>
    <row r="13" spans="2:9" ht="15.6" x14ac:dyDescent="0.3">
      <c r="B13" s="58">
        <v>0</v>
      </c>
      <c r="C13" s="46" t="s">
        <v>60</v>
      </c>
      <c r="D13" s="47"/>
      <c r="E13" s="59"/>
    </row>
    <row r="14" spans="2:9" ht="15.6" x14ac:dyDescent="0.3">
      <c r="B14" s="60">
        <v>1</v>
      </c>
      <c r="C14" s="44" t="s">
        <v>61</v>
      </c>
      <c r="D14" s="45"/>
      <c r="E14" s="61"/>
    </row>
    <row r="15" spans="2:9" ht="15.6" x14ac:dyDescent="0.3">
      <c r="B15" s="58">
        <v>2</v>
      </c>
      <c r="C15" s="46" t="s">
        <v>62</v>
      </c>
      <c r="D15" s="47"/>
      <c r="E15" s="59"/>
    </row>
    <row r="16" spans="2:9" ht="15.6" x14ac:dyDescent="0.3">
      <c r="B16" s="60">
        <v>3</v>
      </c>
      <c r="C16" s="44" t="s">
        <v>63</v>
      </c>
      <c r="D16" s="45"/>
      <c r="E16" s="61"/>
    </row>
    <row r="17" spans="2:5" ht="15.6" x14ac:dyDescent="0.3">
      <c r="B17" s="58">
        <v>4</v>
      </c>
      <c r="C17" s="46" t="s">
        <v>64</v>
      </c>
      <c r="D17" s="47"/>
      <c r="E17" s="59"/>
    </row>
    <row r="18" spans="2:5" ht="15.6" x14ac:dyDescent="0.3">
      <c r="B18" s="60">
        <v>5</v>
      </c>
      <c r="C18" s="44" t="s">
        <v>65</v>
      </c>
      <c r="D18" s="45"/>
      <c r="E18" s="61"/>
    </row>
    <row r="19" spans="2:5" ht="15.6" x14ac:dyDescent="0.3">
      <c r="B19" s="58">
        <v>6</v>
      </c>
      <c r="C19" s="46" t="s">
        <v>66</v>
      </c>
      <c r="D19" s="47"/>
      <c r="E19" s="59"/>
    </row>
    <row r="20" spans="2:5" x14ac:dyDescent="0.3">
      <c r="B20" s="60">
        <v>7</v>
      </c>
      <c r="C20" s="44" t="s">
        <v>67</v>
      </c>
      <c r="D20" s="64"/>
      <c r="E20" s="45"/>
    </row>
    <row r="21" spans="2:5" x14ac:dyDescent="0.3">
      <c r="B21" s="58">
        <v>8</v>
      </c>
      <c r="C21" s="46" t="s">
        <v>68</v>
      </c>
      <c r="D21" s="66"/>
      <c r="E21" s="65"/>
    </row>
    <row r="22" spans="2:5" x14ac:dyDescent="0.3">
      <c r="B22" s="60">
        <v>9</v>
      </c>
      <c r="C22" s="44" t="s">
        <v>70</v>
      </c>
      <c r="D22" s="67"/>
      <c r="E22" s="64"/>
    </row>
    <row r="23" spans="2:5" x14ac:dyDescent="0.3">
      <c r="B23" s="58">
        <v>10</v>
      </c>
      <c r="C23" s="46" t="s">
        <v>72</v>
      </c>
      <c r="D23" s="66"/>
      <c r="E23" s="65"/>
    </row>
    <row r="24" spans="2:5" x14ac:dyDescent="0.3">
      <c r="B24" s="60">
        <v>11</v>
      </c>
      <c r="C24" s="44" t="s">
        <v>73</v>
      </c>
      <c r="D24" s="67"/>
      <c r="E24" s="64"/>
    </row>
    <row r="25" spans="2:5" x14ac:dyDescent="0.3">
      <c r="B25" s="58">
        <v>12</v>
      </c>
      <c r="C25" s="46" t="s">
        <v>74</v>
      </c>
      <c r="D25" s="66"/>
      <c r="E25" s="65"/>
    </row>
    <row r="26" spans="2:5" x14ac:dyDescent="0.3">
      <c r="B26" s="60">
        <v>13</v>
      </c>
      <c r="C26" s="44" t="s">
        <v>75</v>
      </c>
      <c r="D26" s="67"/>
      <c r="E26" s="64"/>
    </row>
    <row r="27" spans="2:5" x14ac:dyDescent="0.3">
      <c r="B27" s="58">
        <v>14</v>
      </c>
      <c r="C27" s="46" t="s">
        <v>76</v>
      </c>
      <c r="D27" s="66"/>
      <c r="E27" s="65"/>
    </row>
    <row r="28" spans="2:5" x14ac:dyDescent="0.3">
      <c r="B28" s="60">
        <v>15</v>
      </c>
      <c r="C28" s="44" t="s">
        <v>77</v>
      </c>
      <c r="D28" s="67"/>
      <c r="E28" s="64"/>
    </row>
    <row r="29" spans="2:5" x14ac:dyDescent="0.3">
      <c r="B29" s="58">
        <v>16</v>
      </c>
      <c r="C29" s="46" t="s">
        <v>78</v>
      </c>
      <c r="D29" s="66" t="s">
        <v>69</v>
      </c>
      <c r="E29" s="65">
        <v>0</v>
      </c>
    </row>
    <row r="30" spans="2:5" x14ac:dyDescent="0.3">
      <c r="B30" s="60">
        <v>17</v>
      </c>
      <c r="C30" s="44" t="s">
        <v>79</v>
      </c>
      <c r="D30" s="67"/>
      <c r="E30" s="64"/>
    </row>
    <row r="31" spans="2:5" x14ac:dyDescent="0.3">
      <c r="B31" s="58">
        <v>18</v>
      </c>
      <c r="C31" s="46" t="s">
        <v>80</v>
      </c>
      <c r="D31" s="66" t="s">
        <v>69</v>
      </c>
      <c r="E31" s="65">
        <v>0</v>
      </c>
    </row>
    <row r="32" spans="2:5" x14ac:dyDescent="0.3">
      <c r="B32" s="60">
        <v>19</v>
      </c>
      <c r="C32" s="44" t="s">
        <v>81</v>
      </c>
      <c r="D32" s="67"/>
      <c r="E32" s="64"/>
    </row>
    <row r="33" spans="2:5" x14ac:dyDescent="0.3">
      <c r="B33" s="58">
        <v>20</v>
      </c>
      <c r="C33" s="46" t="s">
        <v>82</v>
      </c>
      <c r="D33" s="66"/>
      <c r="E33" s="65"/>
    </row>
    <row r="34" spans="2:5" x14ac:dyDescent="0.3">
      <c r="B34" s="60">
        <v>21</v>
      </c>
      <c r="C34" s="44" t="s">
        <v>83</v>
      </c>
      <c r="D34" s="64"/>
      <c r="E34" s="45"/>
    </row>
    <row r="35" spans="2:5" x14ac:dyDescent="0.3">
      <c r="B35" s="58">
        <v>22</v>
      </c>
      <c r="C35" s="46" t="s">
        <v>84</v>
      </c>
      <c r="D35" s="47"/>
      <c r="E35" s="47"/>
    </row>
    <row r="36" spans="2:5" ht="15.6" x14ac:dyDescent="0.3">
      <c r="B36" s="60">
        <v>23</v>
      </c>
      <c r="C36" s="44" t="s">
        <v>85</v>
      </c>
      <c r="D36" s="45"/>
      <c r="E36" s="61"/>
    </row>
    <row r="37" spans="2:5" ht="15.6" x14ac:dyDescent="0.3">
      <c r="B37" s="58" t="s">
        <v>86</v>
      </c>
      <c r="C37" s="46"/>
      <c r="D37" s="62" t="s">
        <v>87</v>
      </c>
      <c r="E37" s="6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conditionalFormatting sqref="E6">
    <cfRule type="expression" dxfId="7" priority="3">
      <formula>E6=""</formula>
    </cfRule>
  </conditionalFormatting>
  <conditionalFormatting sqref="D6">
    <cfRule type="expression" dxfId="6" priority="4">
      <formula>D6=""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6" zoomScale="90" zoomScaleNormal="90" workbookViewId="0">
      <selection activeCell="E34" sqref="D34:E34"/>
    </sheetView>
  </sheetViews>
  <sheetFormatPr baseColWidth="10" defaultRowHeight="14.4" x14ac:dyDescent="0.3"/>
  <cols>
    <col min="3" max="3" width="16" bestFit="1" customWidth="1"/>
    <col min="4" max="6" width="18" customWidth="1"/>
  </cols>
  <sheetData>
    <row r="2" spans="2:9" ht="22.2" x14ac:dyDescent="0.3">
      <c r="B2" s="104" t="s">
        <v>94</v>
      </c>
      <c r="C2" s="104"/>
      <c r="D2" s="104"/>
      <c r="E2" s="104"/>
      <c r="F2" s="104"/>
      <c r="G2" s="104"/>
      <c r="H2" s="104"/>
      <c r="I2" s="104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4.75" customHeight="1" x14ac:dyDescent="0.3">
      <c r="B7" s="37">
        <v>8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5" t="s">
        <v>56</v>
      </c>
      <c r="C11" s="105" t="s">
        <v>57</v>
      </c>
      <c r="D11" s="106">
        <v>43869</v>
      </c>
      <c r="E11" s="107"/>
    </row>
    <row r="12" spans="2:9" ht="28.8" x14ac:dyDescent="0.3">
      <c r="B12" s="105"/>
      <c r="C12" s="105"/>
      <c r="D12" s="36" t="s">
        <v>58</v>
      </c>
      <c r="E12" s="36" t="s">
        <v>59</v>
      </c>
    </row>
    <row r="13" spans="2:9" x14ac:dyDescent="0.3">
      <c r="B13" s="29">
        <v>0</v>
      </c>
      <c r="C13" s="28" t="s">
        <v>60</v>
      </c>
      <c r="D13" s="35"/>
      <c r="E13" s="35"/>
    </row>
    <row r="14" spans="2:9" x14ac:dyDescent="0.3">
      <c r="B14" s="33">
        <v>1</v>
      </c>
      <c r="C14" s="32" t="s">
        <v>61</v>
      </c>
      <c r="D14" s="31"/>
      <c r="E14" s="31"/>
    </row>
    <row r="15" spans="2:9" x14ac:dyDescent="0.3">
      <c r="B15" s="29">
        <v>2</v>
      </c>
      <c r="C15" s="28" t="s">
        <v>62</v>
      </c>
      <c r="D15" s="35"/>
      <c r="E15" s="35"/>
    </row>
    <row r="16" spans="2:9" x14ac:dyDescent="0.3">
      <c r="B16" s="33">
        <v>3</v>
      </c>
      <c r="C16" s="32" t="s">
        <v>63</v>
      </c>
      <c r="D16" s="31"/>
      <c r="E16" s="31"/>
    </row>
    <row r="17" spans="2:5" x14ac:dyDescent="0.3">
      <c r="B17" s="29">
        <v>4</v>
      </c>
      <c r="C17" s="28" t="s">
        <v>64</v>
      </c>
      <c r="D17" s="35"/>
      <c r="E17" s="35"/>
    </row>
    <row r="18" spans="2:5" x14ac:dyDescent="0.3">
      <c r="B18" s="33">
        <v>5</v>
      </c>
      <c r="C18" s="32" t="s">
        <v>65</v>
      </c>
      <c r="D18" s="31"/>
      <c r="E18" s="31"/>
    </row>
    <row r="19" spans="2:5" x14ac:dyDescent="0.3">
      <c r="B19" s="29">
        <v>6</v>
      </c>
      <c r="C19" s="28" t="s">
        <v>66</v>
      </c>
      <c r="D19" s="35"/>
      <c r="E19" s="35"/>
    </row>
    <row r="20" spans="2:5" x14ac:dyDescent="0.3">
      <c r="B20" s="33">
        <v>7</v>
      </c>
      <c r="C20" s="32" t="s">
        <v>67</v>
      </c>
      <c r="D20" s="45"/>
      <c r="E20" s="45"/>
    </row>
    <row r="21" spans="2:5" x14ac:dyDescent="0.3">
      <c r="B21" s="29">
        <v>8</v>
      </c>
      <c r="C21" s="28" t="s">
        <v>68</v>
      </c>
      <c r="D21" s="66" t="s">
        <v>69</v>
      </c>
      <c r="E21" s="65">
        <v>0</v>
      </c>
    </row>
    <row r="22" spans="2:5" x14ac:dyDescent="0.3">
      <c r="B22" s="33">
        <v>9</v>
      </c>
      <c r="C22" s="32" t="s">
        <v>70</v>
      </c>
      <c r="D22" s="67" t="s">
        <v>69</v>
      </c>
      <c r="E22" s="64">
        <v>0</v>
      </c>
    </row>
    <row r="23" spans="2:5" x14ac:dyDescent="0.3">
      <c r="B23" s="29">
        <v>10</v>
      </c>
      <c r="C23" s="28" t="s">
        <v>72</v>
      </c>
      <c r="D23" s="66" t="s">
        <v>102</v>
      </c>
      <c r="E23" s="65">
        <v>0</v>
      </c>
    </row>
    <row r="24" spans="2:5" x14ac:dyDescent="0.3">
      <c r="B24" s="33">
        <v>11</v>
      </c>
      <c r="C24" s="32" t="s">
        <v>73</v>
      </c>
      <c r="D24" s="67" t="s">
        <v>71</v>
      </c>
      <c r="E24" s="64">
        <v>0</v>
      </c>
    </row>
    <row r="25" spans="2:5" x14ac:dyDescent="0.3">
      <c r="B25" s="29">
        <v>12</v>
      </c>
      <c r="C25" s="28" t="s">
        <v>74</v>
      </c>
      <c r="D25" s="66" t="s">
        <v>71</v>
      </c>
      <c r="E25" s="65">
        <v>0</v>
      </c>
    </row>
    <row r="26" spans="2:5" x14ac:dyDescent="0.3">
      <c r="B26" s="33">
        <v>13</v>
      </c>
      <c r="C26" s="32" t="s">
        <v>75</v>
      </c>
      <c r="D26" s="67" t="s">
        <v>71</v>
      </c>
      <c r="E26" s="64">
        <v>0</v>
      </c>
    </row>
    <row r="27" spans="2:5" x14ac:dyDescent="0.3">
      <c r="B27" s="29">
        <v>14</v>
      </c>
      <c r="C27" s="28" t="s">
        <v>76</v>
      </c>
      <c r="D27" s="66" t="s">
        <v>71</v>
      </c>
      <c r="E27" s="65">
        <v>0</v>
      </c>
    </row>
    <row r="28" spans="2:5" x14ac:dyDescent="0.3">
      <c r="B28" s="33">
        <v>15</v>
      </c>
      <c r="C28" s="32" t="s">
        <v>77</v>
      </c>
      <c r="D28" s="67" t="s">
        <v>69</v>
      </c>
      <c r="E28" s="64">
        <v>0</v>
      </c>
    </row>
    <row r="29" spans="2:5" x14ac:dyDescent="0.3">
      <c r="B29" s="29">
        <v>16</v>
      </c>
      <c r="C29" s="28" t="s">
        <v>78</v>
      </c>
      <c r="D29" s="66" t="s">
        <v>69</v>
      </c>
      <c r="E29" s="65">
        <v>0</v>
      </c>
    </row>
    <row r="30" spans="2:5" x14ac:dyDescent="0.3">
      <c r="B30" s="33">
        <v>17</v>
      </c>
      <c r="C30" s="32" t="s">
        <v>79</v>
      </c>
      <c r="D30" s="67" t="s">
        <v>69</v>
      </c>
      <c r="E30" s="64">
        <v>0</v>
      </c>
    </row>
    <row r="31" spans="2:5" x14ac:dyDescent="0.3">
      <c r="B31" s="29">
        <v>18</v>
      </c>
      <c r="C31" s="28" t="s">
        <v>80</v>
      </c>
      <c r="D31" s="66" t="s">
        <v>69</v>
      </c>
      <c r="E31" s="65">
        <v>0</v>
      </c>
    </row>
    <row r="32" spans="2:5" x14ac:dyDescent="0.3">
      <c r="B32" s="33">
        <v>19</v>
      </c>
      <c r="C32" s="32" t="s">
        <v>81</v>
      </c>
      <c r="D32" s="67" t="s">
        <v>69</v>
      </c>
      <c r="E32" s="64">
        <v>0</v>
      </c>
    </row>
    <row r="33" spans="2:5" x14ac:dyDescent="0.3">
      <c r="B33" s="29">
        <v>20</v>
      </c>
      <c r="C33" s="28" t="s">
        <v>82</v>
      </c>
      <c r="D33" s="66" t="s">
        <v>69</v>
      </c>
      <c r="E33" s="65">
        <v>0</v>
      </c>
    </row>
    <row r="34" spans="2:5" x14ac:dyDescent="0.3">
      <c r="B34" s="33">
        <v>21</v>
      </c>
      <c r="C34" s="32" t="s">
        <v>83</v>
      </c>
      <c r="D34" s="45"/>
      <c r="E34" s="45"/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32" t="s">
        <v>85</v>
      </c>
      <c r="D36" s="31"/>
      <c r="E36" s="31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3" zoomScale="85" zoomScaleNormal="85" workbookViewId="0">
      <selection activeCell="D11" sqref="D11:E36"/>
    </sheetView>
  </sheetViews>
  <sheetFormatPr baseColWidth="10" defaultRowHeight="14.4" x14ac:dyDescent="0.3"/>
  <cols>
    <col min="4" max="6" width="18" customWidth="1"/>
  </cols>
  <sheetData>
    <row r="2" spans="2:9" ht="22.2" x14ac:dyDescent="0.3">
      <c r="B2" s="104" t="s">
        <v>95</v>
      </c>
      <c r="C2" s="104"/>
      <c r="D2" s="104"/>
      <c r="E2" s="104"/>
      <c r="F2" s="104"/>
      <c r="G2" s="104"/>
      <c r="H2" s="104"/>
      <c r="I2" s="104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4.75" customHeight="1" x14ac:dyDescent="0.3">
      <c r="B7" s="37">
        <v>8</v>
      </c>
      <c r="C7" s="37" t="s">
        <v>51</v>
      </c>
      <c r="D7" s="37" t="s">
        <v>46</v>
      </c>
      <c r="E7" s="37" t="s">
        <v>45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5" t="s">
        <v>56</v>
      </c>
      <c r="C11" s="105" t="s">
        <v>57</v>
      </c>
      <c r="D11" s="106">
        <v>43869</v>
      </c>
      <c r="E11" s="107"/>
    </row>
    <row r="12" spans="2:9" ht="28.8" x14ac:dyDescent="0.3">
      <c r="B12" s="105"/>
      <c r="C12" s="105"/>
      <c r="D12" s="36" t="s">
        <v>58</v>
      </c>
      <c r="E12" s="36" t="s">
        <v>59</v>
      </c>
    </row>
    <row r="13" spans="2:9" x14ac:dyDescent="0.3">
      <c r="B13" s="29">
        <v>0</v>
      </c>
      <c r="C13" s="28" t="s">
        <v>60</v>
      </c>
      <c r="D13" s="35"/>
      <c r="E13" s="35"/>
    </row>
    <row r="14" spans="2:9" x14ac:dyDescent="0.3">
      <c r="B14" s="33">
        <v>1</v>
      </c>
      <c r="C14" s="32" t="s">
        <v>61</v>
      </c>
      <c r="D14" s="31"/>
      <c r="E14" s="31"/>
    </row>
    <row r="15" spans="2:9" x14ac:dyDescent="0.3">
      <c r="B15" s="29">
        <v>2</v>
      </c>
      <c r="C15" s="28" t="s">
        <v>62</v>
      </c>
      <c r="D15" s="35"/>
      <c r="E15" s="35"/>
    </row>
    <row r="16" spans="2:9" x14ac:dyDescent="0.3">
      <c r="B16" s="33">
        <v>3</v>
      </c>
      <c r="C16" s="32" t="s">
        <v>63</v>
      </c>
      <c r="D16" s="31"/>
      <c r="E16" s="31"/>
    </row>
    <row r="17" spans="2:5" x14ac:dyDescent="0.3">
      <c r="B17" s="29">
        <v>4</v>
      </c>
      <c r="C17" s="28" t="s">
        <v>64</v>
      </c>
      <c r="D17" s="35"/>
      <c r="E17" s="35"/>
    </row>
    <row r="18" spans="2:5" x14ac:dyDescent="0.3">
      <c r="B18" s="33">
        <v>5</v>
      </c>
      <c r="C18" s="32" t="s">
        <v>65</v>
      </c>
      <c r="D18" s="31"/>
      <c r="E18" s="31"/>
    </row>
    <row r="19" spans="2:5" x14ac:dyDescent="0.3">
      <c r="B19" s="29">
        <v>6</v>
      </c>
      <c r="C19" s="28" t="s">
        <v>66</v>
      </c>
      <c r="D19" s="35"/>
      <c r="E19" s="35"/>
    </row>
    <row r="20" spans="2:5" x14ac:dyDescent="0.3">
      <c r="B20" s="33">
        <v>7</v>
      </c>
      <c r="C20" s="32" t="s">
        <v>67</v>
      </c>
      <c r="D20" s="45"/>
      <c r="E20" s="45"/>
    </row>
    <row r="21" spans="2:5" x14ac:dyDescent="0.3">
      <c r="B21" s="29">
        <v>8</v>
      </c>
      <c r="C21" s="28" t="s">
        <v>68</v>
      </c>
      <c r="D21" s="65"/>
      <c r="E21" s="65"/>
    </row>
    <row r="22" spans="2:5" x14ac:dyDescent="0.3">
      <c r="B22" s="33">
        <v>9</v>
      </c>
      <c r="C22" s="32" t="s">
        <v>70</v>
      </c>
      <c r="D22" s="64" t="s">
        <v>69</v>
      </c>
      <c r="E22" s="64">
        <v>0</v>
      </c>
    </row>
    <row r="23" spans="2:5" x14ac:dyDescent="0.3">
      <c r="B23" s="29">
        <v>10</v>
      </c>
      <c r="C23" s="28" t="s">
        <v>72</v>
      </c>
      <c r="D23" s="65" t="s">
        <v>102</v>
      </c>
      <c r="E23" s="65">
        <v>0</v>
      </c>
    </row>
    <row r="24" spans="2:5" x14ac:dyDescent="0.3">
      <c r="B24" s="33">
        <v>11</v>
      </c>
      <c r="C24" s="32" t="s">
        <v>73</v>
      </c>
      <c r="D24" s="64" t="s">
        <v>71</v>
      </c>
      <c r="E24" s="64">
        <v>0</v>
      </c>
    </row>
    <row r="25" spans="2:5" x14ac:dyDescent="0.3">
      <c r="B25" s="29">
        <v>12</v>
      </c>
      <c r="C25" s="28" t="s">
        <v>74</v>
      </c>
      <c r="D25" s="65" t="s">
        <v>71</v>
      </c>
      <c r="E25" s="65">
        <v>0</v>
      </c>
    </row>
    <row r="26" spans="2:5" x14ac:dyDescent="0.3">
      <c r="B26" s="33">
        <v>13</v>
      </c>
      <c r="C26" s="32" t="s">
        <v>75</v>
      </c>
      <c r="D26" s="64" t="s">
        <v>71</v>
      </c>
      <c r="E26" s="64">
        <v>0</v>
      </c>
    </row>
    <row r="27" spans="2:5" x14ac:dyDescent="0.3">
      <c r="B27" s="29">
        <v>14</v>
      </c>
      <c r="C27" s="28" t="s">
        <v>76</v>
      </c>
      <c r="D27" s="65" t="s">
        <v>71</v>
      </c>
      <c r="E27" s="65">
        <v>0</v>
      </c>
    </row>
    <row r="28" spans="2:5" x14ac:dyDescent="0.3">
      <c r="B28" s="33">
        <v>15</v>
      </c>
      <c r="C28" s="32" t="s">
        <v>77</v>
      </c>
      <c r="D28" s="64" t="s">
        <v>69</v>
      </c>
      <c r="E28" s="64">
        <v>0</v>
      </c>
    </row>
    <row r="29" spans="2:5" x14ac:dyDescent="0.3">
      <c r="B29" s="29">
        <v>16</v>
      </c>
      <c r="C29" s="28" t="s">
        <v>78</v>
      </c>
      <c r="D29" s="65" t="s">
        <v>69</v>
      </c>
      <c r="E29" s="65">
        <v>0</v>
      </c>
    </row>
    <row r="30" spans="2:5" x14ac:dyDescent="0.3">
      <c r="B30" s="33">
        <v>17</v>
      </c>
      <c r="C30" s="32" t="s">
        <v>79</v>
      </c>
      <c r="D30" s="64" t="s">
        <v>69</v>
      </c>
      <c r="E30" s="64">
        <v>0</v>
      </c>
    </row>
    <row r="31" spans="2:5" x14ac:dyDescent="0.3">
      <c r="B31" s="29">
        <v>18</v>
      </c>
      <c r="C31" s="28" t="s">
        <v>80</v>
      </c>
      <c r="D31" s="65" t="s">
        <v>69</v>
      </c>
      <c r="E31" s="65">
        <v>0</v>
      </c>
    </row>
    <row r="32" spans="2:5" x14ac:dyDescent="0.3">
      <c r="B32" s="33">
        <v>19</v>
      </c>
      <c r="C32" s="32" t="s">
        <v>81</v>
      </c>
      <c r="D32" s="64" t="s">
        <v>69</v>
      </c>
      <c r="E32" s="64">
        <v>0</v>
      </c>
    </row>
    <row r="33" spans="2:5" x14ac:dyDescent="0.3">
      <c r="B33" s="29">
        <v>20</v>
      </c>
      <c r="C33" s="28" t="s">
        <v>82</v>
      </c>
      <c r="D33" s="65" t="s">
        <v>69</v>
      </c>
      <c r="E33" s="65">
        <v>0</v>
      </c>
    </row>
    <row r="34" spans="2:5" x14ac:dyDescent="0.3">
      <c r="B34" s="33">
        <v>21</v>
      </c>
      <c r="C34" s="32" t="s">
        <v>83</v>
      </c>
      <c r="D34" s="45"/>
      <c r="E34" s="45"/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32" t="s">
        <v>85</v>
      </c>
      <c r="D36" s="31"/>
      <c r="E36" s="31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7" zoomScaleNormal="100" workbookViewId="0">
      <selection activeCell="D26" sqref="D26:E33"/>
    </sheetView>
  </sheetViews>
  <sheetFormatPr baseColWidth="10" defaultRowHeight="14.4" x14ac:dyDescent="0.3"/>
  <cols>
    <col min="3" max="3" width="16" bestFit="1" customWidth="1"/>
    <col min="4" max="6" width="18" customWidth="1"/>
  </cols>
  <sheetData>
    <row r="2" spans="2:9" ht="22.2" x14ac:dyDescent="0.3">
      <c r="B2" s="104" t="s">
        <v>96</v>
      </c>
      <c r="C2" s="104"/>
      <c r="D2" s="104"/>
      <c r="E2" s="104"/>
      <c r="F2" s="104"/>
      <c r="G2" s="104"/>
      <c r="H2" s="104"/>
      <c r="I2" s="104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4.75" customHeight="1" x14ac:dyDescent="0.3">
      <c r="B7" s="37">
        <v>9</v>
      </c>
      <c r="C7" s="37" t="s">
        <v>50</v>
      </c>
      <c r="D7" s="37" t="s">
        <v>49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5" t="s">
        <v>56</v>
      </c>
      <c r="C11" s="105" t="s">
        <v>57</v>
      </c>
      <c r="D11" s="106">
        <v>43869</v>
      </c>
      <c r="E11" s="107"/>
    </row>
    <row r="12" spans="2:9" ht="28.8" x14ac:dyDescent="0.3">
      <c r="B12" s="105"/>
      <c r="C12" s="105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45"/>
      <c r="E20" s="45"/>
    </row>
    <row r="21" spans="2:5" x14ac:dyDescent="0.3">
      <c r="B21" s="29">
        <v>8</v>
      </c>
      <c r="C21" s="28" t="s">
        <v>68</v>
      </c>
      <c r="D21" s="71"/>
      <c r="E21" s="65"/>
    </row>
    <row r="22" spans="2:5" x14ac:dyDescent="0.3">
      <c r="B22" s="33">
        <v>9</v>
      </c>
      <c r="C22" s="32" t="s">
        <v>70</v>
      </c>
      <c r="D22" s="72"/>
      <c r="E22" s="64"/>
    </row>
    <row r="23" spans="2:5" x14ac:dyDescent="0.3">
      <c r="B23" s="29">
        <v>10</v>
      </c>
      <c r="C23" s="28" t="s">
        <v>72</v>
      </c>
      <c r="D23" s="71"/>
      <c r="E23" s="65"/>
    </row>
    <row r="24" spans="2:5" x14ac:dyDescent="0.3">
      <c r="B24" s="33">
        <v>11</v>
      </c>
      <c r="C24" s="32" t="s">
        <v>73</v>
      </c>
      <c r="D24" s="72"/>
      <c r="E24" s="64"/>
    </row>
    <row r="25" spans="2:5" x14ac:dyDescent="0.3">
      <c r="B25" s="29">
        <v>12</v>
      </c>
      <c r="C25" s="28" t="s">
        <v>74</v>
      </c>
      <c r="D25" s="71"/>
      <c r="E25" s="65"/>
    </row>
    <row r="26" spans="2:5" x14ac:dyDescent="0.3">
      <c r="B26" s="33">
        <v>13</v>
      </c>
      <c r="C26" s="32" t="s">
        <v>75</v>
      </c>
      <c r="D26" s="72" t="s">
        <v>71</v>
      </c>
      <c r="E26" s="64">
        <v>0</v>
      </c>
    </row>
    <row r="27" spans="2:5" x14ac:dyDescent="0.3">
      <c r="B27" s="29">
        <v>14</v>
      </c>
      <c r="C27" s="28" t="s">
        <v>76</v>
      </c>
      <c r="D27" s="71"/>
      <c r="E27" s="65"/>
    </row>
    <row r="28" spans="2:5" x14ac:dyDescent="0.3">
      <c r="B28" s="33">
        <v>15</v>
      </c>
      <c r="C28" s="32" t="s">
        <v>77</v>
      </c>
      <c r="D28" s="72" t="s">
        <v>69</v>
      </c>
      <c r="E28" s="64">
        <v>0</v>
      </c>
    </row>
    <row r="29" spans="2:5" x14ac:dyDescent="0.3">
      <c r="B29" s="29">
        <v>16</v>
      </c>
      <c r="C29" s="28" t="s">
        <v>78</v>
      </c>
      <c r="D29" s="71"/>
      <c r="E29" s="65"/>
    </row>
    <row r="30" spans="2:5" x14ac:dyDescent="0.3">
      <c r="B30" s="33">
        <v>17</v>
      </c>
      <c r="C30" s="32" t="s">
        <v>79</v>
      </c>
      <c r="D30" s="72" t="s">
        <v>69</v>
      </c>
      <c r="E30" s="64">
        <v>0</v>
      </c>
    </row>
    <row r="31" spans="2:5" x14ac:dyDescent="0.3">
      <c r="B31" s="29">
        <v>18</v>
      </c>
      <c r="C31" s="28" t="s">
        <v>80</v>
      </c>
      <c r="D31" s="71" t="s">
        <v>69</v>
      </c>
      <c r="E31" s="65">
        <v>0</v>
      </c>
    </row>
    <row r="32" spans="2:5" x14ac:dyDescent="0.3">
      <c r="B32" s="33">
        <v>19</v>
      </c>
      <c r="C32" s="32" t="s">
        <v>81</v>
      </c>
      <c r="D32" s="72"/>
      <c r="E32" s="64"/>
    </row>
    <row r="33" spans="2:5" x14ac:dyDescent="0.3">
      <c r="B33" s="29">
        <v>20</v>
      </c>
      <c r="C33" s="28" t="s">
        <v>82</v>
      </c>
      <c r="D33" s="71" t="s">
        <v>69</v>
      </c>
      <c r="E33" s="65">
        <v>0</v>
      </c>
    </row>
    <row r="34" spans="2:5" x14ac:dyDescent="0.3">
      <c r="B34" s="33">
        <v>21</v>
      </c>
      <c r="C34" s="32" t="s">
        <v>83</v>
      </c>
      <c r="D34" s="45"/>
      <c r="E34" s="45"/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32" t="s">
        <v>85</v>
      </c>
      <c r="D36" s="31"/>
      <c r="E36" s="31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6" zoomScale="90" zoomScaleNormal="90" workbookViewId="0">
      <selection activeCell="F24" sqref="F24"/>
    </sheetView>
  </sheetViews>
  <sheetFormatPr baseColWidth="10" defaultRowHeight="14.4" x14ac:dyDescent="0.3"/>
  <cols>
    <col min="4" max="6" width="18" customWidth="1"/>
  </cols>
  <sheetData>
    <row r="2" spans="2:9" ht="22.2" x14ac:dyDescent="0.3">
      <c r="B2" s="104" t="str">
        <f>"PROGRAMA DE OPERACIÓN DEL SERVICIO ("&amp;B7&amp;" - "&amp;C7&amp;")"</f>
        <v>PROGRAMA DE OPERACIÓN DEL SERVICIO (9 - REGRESO)</v>
      </c>
      <c r="C2" s="104"/>
      <c r="D2" s="104"/>
      <c r="E2" s="104"/>
      <c r="F2" s="104"/>
      <c r="G2" s="104"/>
      <c r="H2" s="104"/>
      <c r="I2" s="104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4.75" customHeight="1" x14ac:dyDescent="0.3">
      <c r="B7" s="37">
        <v>9</v>
      </c>
      <c r="C7" s="37" t="s">
        <v>51</v>
      </c>
      <c r="D7" s="37" t="s">
        <v>46</v>
      </c>
      <c r="E7" s="37" t="s">
        <v>49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5" t="s">
        <v>56</v>
      </c>
      <c r="C11" s="105" t="s">
        <v>57</v>
      </c>
      <c r="D11" s="106">
        <v>43869</v>
      </c>
      <c r="E11" s="107"/>
    </row>
    <row r="12" spans="2:9" ht="28.8" x14ac:dyDescent="0.3">
      <c r="B12" s="105"/>
      <c r="C12" s="105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31"/>
      <c r="E20" s="31"/>
    </row>
    <row r="21" spans="2:5" x14ac:dyDescent="0.3">
      <c r="B21" s="29">
        <v>8</v>
      </c>
      <c r="C21" s="28" t="s">
        <v>68</v>
      </c>
      <c r="D21" s="73"/>
      <c r="E21" s="65"/>
    </row>
    <row r="22" spans="2:5" x14ac:dyDescent="0.3">
      <c r="B22" s="33">
        <v>9</v>
      </c>
      <c r="C22" s="42" t="s">
        <v>70</v>
      </c>
      <c r="D22" s="74"/>
      <c r="E22" s="64"/>
    </row>
    <row r="23" spans="2:5" x14ac:dyDescent="0.3">
      <c r="B23" s="29">
        <v>10</v>
      </c>
      <c r="C23" s="28" t="s">
        <v>72</v>
      </c>
      <c r="D23" s="73"/>
      <c r="E23" s="65"/>
    </row>
    <row r="24" spans="2:5" x14ac:dyDescent="0.3">
      <c r="B24" s="33">
        <v>11</v>
      </c>
      <c r="C24" s="42" t="s">
        <v>73</v>
      </c>
      <c r="D24" s="74"/>
      <c r="E24" s="64"/>
    </row>
    <row r="25" spans="2:5" x14ac:dyDescent="0.3">
      <c r="B25" s="29">
        <v>12</v>
      </c>
      <c r="C25" s="28" t="s">
        <v>74</v>
      </c>
      <c r="D25" s="73"/>
      <c r="E25" s="65"/>
    </row>
    <row r="26" spans="2:5" x14ac:dyDescent="0.3">
      <c r="B26" s="33">
        <v>13</v>
      </c>
      <c r="C26" s="42" t="s">
        <v>75</v>
      </c>
      <c r="D26" s="74"/>
      <c r="E26" s="64"/>
    </row>
    <row r="27" spans="2:5" x14ac:dyDescent="0.3">
      <c r="B27" s="29">
        <v>14</v>
      </c>
      <c r="C27" s="28" t="s">
        <v>76</v>
      </c>
      <c r="D27" s="73" t="s">
        <v>71</v>
      </c>
      <c r="E27" s="65">
        <v>0</v>
      </c>
    </row>
    <row r="28" spans="2:5" x14ac:dyDescent="0.3">
      <c r="B28" s="33">
        <v>15</v>
      </c>
      <c r="C28" s="42" t="s">
        <v>77</v>
      </c>
      <c r="D28" s="74"/>
      <c r="E28" s="64"/>
    </row>
    <row r="29" spans="2:5" x14ac:dyDescent="0.3">
      <c r="B29" s="29">
        <v>16</v>
      </c>
      <c r="C29" s="28" t="s">
        <v>78</v>
      </c>
      <c r="D29" s="73" t="s">
        <v>69</v>
      </c>
      <c r="E29" s="65">
        <v>0</v>
      </c>
    </row>
    <row r="30" spans="2:5" x14ac:dyDescent="0.3">
      <c r="B30" s="33">
        <v>17</v>
      </c>
      <c r="C30" s="42" t="s">
        <v>79</v>
      </c>
      <c r="D30" s="74" t="s">
        <v>69</v>
      </c>
      <c r="E30" s="64">
        <v>0</v>
      </c>
    </row>
    <row r="31" spans="2:5" x14ac:dyDescent="0.3">
      <c r="B31" s="29">
        <v>18</v>
      </c>
      <c r="C31" s="28" t="s">
        <v>80</v>
      </c>
      <c r="D31" s="73"/>
      <c r="E31" s="65"/>
    </row>
    <row r="32" spans="2:5" x14ac:dyDescent="0.3">
      <c r="B32" s="33">
        <v>19</v>
      </c>
      <c r="C32" s="42" t="s">
        <v>81</v>
      </c>
      <c r="D32" s="74" t="s">
        <v>69</v>
      </c>
      <c r="E32" s="64">
        <v>0</v>
      </c>
    </row>
    <row r="33" spans="2:5" x14ac:dyDescent="0.3">
      <c r="B33" s="29">
        <v>20</v>
      </c>
      <c r="C33" s="28" t="s">
        <v>82</v>
      </c>
      <c r="D33" s="73"/>
      <c r="E33" s="65"/>
    </row>
    <row r="34" spans="2:5" x14ac:dyDescent="0.3">
      <c r="B34" s="33">
        <v>21</v>
      </c>
      <c r="C34" s="42" t="s">
        <v>83</v>
      </c>
      <c r="D34" s="31"/>
      <c r="E34" s="31"/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42" t="s">
        <v>85</v>
      </c>
      <c r="D36" s="31"/>
      <c r="E36" s="31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TAPA</vt:lpstr>
      <vt:lpstr>Operador PA</vt:lpstr>
      <vt:lpstr>1-I</vt:lpstr>
      <vt:lpstr>1-R</vt:lpstr>
      <vt:lpstr>2-I</vt:lpstr>
      <vt:lpstr>2-R</vt:lpstr>
      <vt:lpstr>5-I</vt:lpstr>
      <vt:lpstr>5-R</vt:lpstr>
      <vt:lpstr>6-I</vt:lpstr>
      <vt:lpstr>6-R</vt:lpstr>
      <vt:lpstr>6V-I</vt:lpstr>
      <vt:lpstr>6V-R</vt:lpstr>
      <vt:lpstr>8-I</vt:lpstr>
      <vt:lpstr>8-R</vt:lpstr>
      <vt:lpstr>9-I</vt:lpstr>
      <vt:lpstr>9-R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2017-05-25T11:54:34Z</cp:lastPrinted>
  <dcterms:created xsi:type="dcterms:W3CDTF">2014-10-23T18:30:16Z</dcterms:created>
  <dcterms:modified xsi:type="dcterms:W3CDTF">2020-03-09T12:49:32Z</dcterms:modified>
</cp:coreProperties>
</file>